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35" windowHeight="1170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Rekapitulace!$G$25</definedName>
    <definedName name="Dodavka0">Položky!#REF!</definedName>
    <definedName name="HSV">Rekapitulace!$E$25</definedName>
    <definedName name="HSV0">Položky!#REF!</definedName>
    <definedName name="HZS">Rekapitulace!$I$25</definedName>
    <definedName name="HZS0">Položky!#REF!</definedName>
    <definedName name="JKSO">'Krycí list'!$G$2</definedName>
    <definedName name="MJ">'Krycí list'!$G$5</definedName>
    <definedName name="Mont">Rekapitulace!$H$25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Položky!$A$1:$G$105</definedName>
    <definedName name="_xlnm.Print_Area" localSheetId="1">Rekapitulace!$A$1:$I$39</definedName>
    <definedName name="PocetMJ">'Krycí list'!$G$6</definedName>
    <definedName name="Poznamka">'Krycí list'!$B$37</definedName>
    <definedName name="Projektant">'Krycí list'!$C$8</definedName>
    <definedName name="PSV">Rekapitulace!$F$25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BE104" i="3"/>
  <c r="BD104"/>
  <c r="BC104"/>
  <c r="BB104"/>
  <c r="BA104"/>
  <c r="G104"/>
  <c r="BE103"/>
  <c r="BD103"/>
  <c r="BC103"/>
  <c r="BB103"/>
  <c r="BA103"/>
  <c r="G103"/>
  <c r="BE102"/>
  <c r="BD102"/>
  <c r="BC102"/>
  <c r="BB102"/>
  <c r="BA102"/>
  <c r="G102"/>
  <c r="BE101"/>
  <c r="BD101"/>
  <c r="BC101"/>
  <c r="BB101"/>
  <c r="BA101"/>
  <c r="G101"/>
  <c r="BE100"/>
  <c r="BD100"/>
  <c r="BC100"/>
  <c r="BC105" s="1"/>
  <c r="G24" i="2" s="1"/>
  <c r="BB100" i="3"/>
  <c r="BB105" s="1"/>
  <c r="F24" i="2" s="1"/>
  <c r="BA100" i="3"/>
  <c r="BA105" s="1"/>
  <c r="E24" i="2" s="1"/>
  <c r="G100" i="3"/>
  <c r="B24" i="2"/>
  <c r="A24"/>
  <c r="BD105" i="3"/>
  <c r="H24" i="2" s="1"/>
  <c r="G105" i="3"/>
  <c r="C105"/>
  <c r="BE97"/>
  <c r="BD97"/>
  <c r="BC97"/>
  <c r="BA97"/>
  <c r="G97"/>
  <c r="BB97" s="1"/>
  <c r="BE96"/>
  <c r="BD96"/>
  <c r="BC96"/>
  <c r="BA96"/>
  <c r="BA98" s="1"/>
  <c r="E23" i="2" s="1"/>
  <c r="G96" i="3"/>
  <c r="BB96" s="1"/>
  <c r="BE95"/>
  <c r="BE98" s="1"/>
  <c r="I23" i="2" s="1"/>
  <c r="BD95" i="3"/>
  <c r="BC95"/>
  <c r="BC98" s="1"/>
  <c r="G23" i="2" s="1"/>
  <c r="BA95" i="3"/>
  <c r="G95"/>
  <c r="BB95" s="1"/>
  <c r="B23" i="2"/>
  <c r="A23"/>
  <c r="C98" i="3"/>
  <c r="BE92"/>
  <c r="BD92"/>
  <c r="BC92"/>
  <c r="BA92"/>
  <c r="G92"/>
  <c r="BB92" s="1"/>
  <c r="BE91"/>
  <c r="BD91"/>
  <c r="BC91"/>
  <c r="BC93" s="1"/>
  <c r="G22" i="2" s="1"/>
  <c r="BA91" i="3"/>
  <c r="G91"/>
  <c r="BB91" s="1"/>
  <c r="BE90"/>
  <c r="BE93" s="1"/>
  <c r="I22" i="2" s="1"/>
  <c r="BD90" i="3"/>
  <c r="BD93" s="1"/>
  <c r="H22" i="2" s="1"/>
  <c r="BC90" i="3"/>
  <c r="BA90"/>
  <c r="BA93" s="1"/>
  <c r="E22" i="2" s="1"/>
  <c r="G90" i="3"/>
  <c r="BB90" s="1"/>
  <c r="B22" i="2"/>
  <c r="A22"/>
  <c r="C93" i="3"/>
  <c r="BE87"/>
  <c r="BD87"/>
  <c r="BD88" s="1"/>
  <c r="H21" i="2" s="1"/>
  <c r="BC87" i="3"/>
  <c r="BC88" s="1"/>
  <c r="G21" i="2" s="1"/>
  <c r="BA87" i="3"/>
  <c r="G87"/>
  <c r="BB87" s="1"/>
  <c r="BB88" s="1"/>
  <c r="F21" i="2" s="1"/>
  <c r="B21"/>
  <c r="A21"/>
  <c r="BE88" i="3"/>
  <c r="I21" i="2" s="1"/>
  <c r="BA88" i="3"/>
  <c r="E21" i="2" s="1"/>
  <c r="C88" i="3"/>
  <c r="BE84"/>
  <c r="BD84"/>
  <c r="BC84"/>
  <c r="BA84"/>
  <c r="G84"/>
  <c r="BB84" s="1"/>
  <c r="BE83"/>
  <c r="BD83"/>
  <c r="BC83"/>
  <c r="BA83"/>
  <c r="G83"/>
  <c r="BB83" s="1"/>
  <c r="BE82"/>
  <c r="BD82"/>
  <c r="BC82"/>
  <c r="BA82"/>
  <c r="G82"/>
  <c r="BB82" s="1"/>
  <c r="BE81"/>
  <c r="BD81"/>
  <c r="BC81"/>
  <c r="BA81"/>
  <c r="G81"/>
  <c r="BB81" s="1"/>
  <c r="BE80"/>
  <c r="BD80"/>
  <c r="BC80"/>
  <c r="BA80"/>
  <c r="G80"/>
  <c r="BB80" s="1"/>
  <c r="BE79"/>
  <c r="BD79"/>
  <c r="BC79"/>
  <c r="BA79"/>
  <c r="G79"/>
  <c r="BB79" s="1"/>
  <c r="BE78"/>
  <c r="BD78"/>
  <c r="BC78"/>
  <c r="BA78"/>
  <c r="G78"/>
  <c r="BB78" s="1"/>
  <c r="BE77"/>
  <c r="BD77"/>
  <c r="BC77"/>
  <c r="BA77"/>
  <c r="G77"/>
  <c r="BB77" s="1"/>
  <c r="BE76"/>
  <c r="BD76"/>
  <c r="BC76"/>
  <c r="BC85" s="1"/>
  <c r="G20" i="2" s="1"/>
  <c r="BA76" i="3"/>
  <c r="BA85" s="1"/>
  <c r="E20" i="2" s="1"/>
  <c r="G76" i="3"/>
  <c r="BB76" s="1"/>
  <c r="B20" i="2"/>
  <c r="A20"/>
  <c r="BE85" i="3"/>
  <c r="I20" i="2" s="1"/>
  <c r="C85" i="3"/>
  <c r="BE73"/>
  <c r="BD73"/>
  <c r="BC73"/>
  <c r="BA73"/>
  <c r="G73"/>
  <c r="BB73" s="1"/>
  <c r="BE72"/>
  <c r="BD72"/>
  <c r="BC72"/>
  <c r="BA72"/>
  <c r="G72"/>
  <c r="BB72" s="1"/>
  <c r="BE71"/>
  <c r="BD71"/>
  <c r="BC71"/>
  <c r="BA71"/>
  <c r="G71"/>
  <c r="BB71" s="1"/>
  <c r="BE70"/>
  <c r="BD70"/>
  <c r="BC70"/>
  <c r="BA70"/>
  <c r="G70"/>
  <c r="BB70" s="1"/>
  <c r="BE69"/>
  <c r="BE74" s="1"/>
  <c r="I19" i="2" s="1"/>
  <c r="BD69" i="3"/>
  <c r="BC69"/>
  <c r="BA69"/>
  <c r="BA74" s="1"/>
  <c r="E19" i="2" s="1"/>
  <c r="G69" i="3"/>
  <c r="BB69" s="1"/>
  <c r="B19" i="2"/>
  <c r="A19"/>
  <c r="BC74" i="3"/>
  <c r="G19" i="2" s="1"/>
  <c r="C74" i="3"/>
  <c r="BE66"/>
  <c r="BD66"/>
  <c r="BC66"/>
  <c r="BA66"/>
  <c r="G66"/>
  <c r="BB66" s="1"/>
  <c r="BE65"/>
  <c r="BE67" s="1"/>
  <c r="I18" i="2" s="1"/>
  <c r="BD65" i="3"/>
  <c r="BC65"/>
  <c r="BA65"/>
  <c r="G65"/>
  <c r="BB65" s="1"/>
  <c r="BE64"/>
  <c r="BD64"/>
  <c r="BC64"/>
  <c r="BA64"/>
  <c r="G64"/>
  <c r="BB64" s="1"/>
  <c r="BE63"/>
  <c r="BD63"/>
  <c r="BC63"/>
  <c r="BA63"/>
  <c r="G63"/>
  <c r="BB63" s="1"/>
  <c r="BE62"/>
  <c r="BD62"/>
  <c r="BC62"/>
  <c r="BA62"/>
  <c r="G62"/>
  <c r="BB62" s="1"/>
  <c r="BE61"/>
  <c r="BD61"/>
  <c r="BC61"/>
  <c r="BA61"/>
  <c r="G61"/>
  <c r="BB61" s="1"/>
  <c r="BE60"/>
  <c r="BD60"/>
  <c r="BC60"/>
  <c r="BA60"/>
  <c r="BA67" s="1"/>
  <c r="E18" i="2" s="1"/>
  <c r="G60" i="3"/>
  <c r="BB60" s="1"/>
  <c r="BE59"/>
  <c r="BD59"/>
  <c r="BC59"/>
  <c r="BC67" s="1"/>
  <c r="G18" i="2" s="1"/>
  <c r="BA59" i="3"/>
  <c r="G59"/>
  <c r="BB59" s="1"/>
  <c r="B18" i="2"/>
  <c r="A18"/>
  <c r="C67" i="3"/>
  <c r="BE56"/>
  <c r="BD56"/>
  <c r="BC56"/>
  <c r="BA56"/>
  <c r="G56"/>
  <c r="BB56" s="1"/>
  <c r="BE55"/>
  <c r="BD55"/>
  <c r="BC55"/>
  <c r="BA55"/>
  <c r="G55"/>
  <c r="BB55" s="1"/>
  <c r="BE54"/>
  <c r="BE57" s="1"/>
  <c r="I17" i="2" s="1"/>
  <c r="BD54" i="3"/>
  <c r="BC54"/>
  <c r="BA54"/>
  <c r="G54"/>
  <c r="BB54" s="1"/>
  <c r="B17" i="2"/>
  <c r="A17"/>
  <c r="BC57" i="3"/>
  <c r="G17" i="2" s="1"/>
  <c r="BA57" i="3"/>
  <c r="E17" i="2" s="1"/>
  <c r="C57" i="3"/>
  <c r="BE51"/>
  <c r="BD51"/>
  <c r="BD52" s="1"/>
  <c r="H16" i="2" s="1"/>
  <c r="BC51" i="3"/>
  <c r="BC52" s="1"/>
  <c r="G16" i="2" s="1"/>
  <c r="BA51" i="3"/>
  <c r="G51"/>
  <c r="BB51" s="1"/>
  <c r="BB52" s="1"/>
  <c r="F16" i="2" s="1"/>
  <c r="B16"/>
  <c r="A16"/>
  <c r="BE52" i="3"/>
  <c r="I16" i="2" s="1"/>
  <c r="BA52" i="3"/>
  <c r="E16" i="2" s="1"/>
  <c r="C52" i="3"/>
  <c r="BE48"/>
  <c r="BD48"/>
  <c r="BC48"/>
  <c r="BA48"/>
  <c r="BA49" s="1"/>
  <c r="E15" i="2" s="1"/>
  <c r="G48" i="3"/>
  <c r="BB48" s="1"/>
  <c r="BE47"/>
  <c r="BD47"/>
  <c r="BC47"/>
  <c r="BC49" s="1"/>
  <c r="G15" i="2" s="1"/>
  <c r="BA47" i="3"/>
  <c r="G47"/>
  <c r="BB47" s="1"/>
  <c r="B15" i="2"/>
  <c r="A15"/>
  <c r="BE49" i="3"/>
  <c r="I15" i="2" s="1"/>
  <c r="C49" i="3"/>
  <c r="BE44"/>
  <c r="BD44"/>
  <c r="BD45" s="1"/>
  <c r="H14" i="2" s="1"/>
  <c r="BC44" i="3"/>
  <c r="BC45" s="1"/>
  <c r="G14" i="2" s="1"/>
  <c r="BB44" i="3"/>
  <c r="BB45" s="1"/>
  <c r="F14" i="2" s="1"/>
  <c r="G44" i="3"/>
  <c r="BA44" s="1"/>
  <c r="BA45" s="1"/>
  <c r="E14" i="2" s="1"/>
  <c r="B14"/>
  <c r="A14"/>
  <c r="BE45" i="3"/>
  <c r="I14" i="2" s="1"/>
  <c r="C45" i="3"/>
  <c r="BE41"/>
  <c r="BD41"/>
  <c r="BC41"/>
  <c r="BB41"/>
  <c r="G41"/>
  <c r="BA41" s="1"/>
  <c r="BE40"/>
  <c r="BD40"/>
  <c r="BC40"/>
  <c r="BB40"/>
  <c r="G40"/>
  <c r="BA40" s="1"/>
  <c r="BE39"/>
  <c r="BD39"/>
  <c r="BC39"/>
  <c r="BB39"/>
  <c r="G39"/>
  <c r="BA39" s="1"/>
  <c r="BE38"/>
  <c r="BE42" s="1"/>
  <c r="I13" i="2" s="1"/>
  <c r="BD38" i="3"/>
  <c r="BC38"/>
  <c r="BC42" s="1"/>
  <c r="G13" i="2" s="1"/>
  <c r="BB38" i="3"/>
  <c r="G38"/>
  <c r="BA38" s="1"/>
  <c r="BE37"/>
  <c r="BD37"/>
  <c r="BD42" s="1"/>
  <c r="H13" i="2" s="1"/>
  <c r="BC37" i="3"/>
  <c r="BB37"/>
  <c r="G37"/>
  <c r="BA37" s="1"/>
  <c r="B13" i="2"/>
  <c r="A13"/>
  <c r="C42" i="3"/>
  <c r="BE34"/>
  <c r="BD34"/>
  <c r="BC34"/>
  <c r="BB34"/>
  <c r="G34"/>
  <c r="BA34" s="1"/>
  <c r="BE33"/>
  <c r="BD33"/>
  <c r="BC33"/>
  <c r="BC35" s="1"/>
  <c r="G12" i="2" s="1"/>
  <c r="BB33" i="3"/>
  <c r="G33"/>
  <c r="BA33" s="1"/>
  <c r="BE32"/>
  <c r="BE35" s="1"/>
  <c r="I12" i="2" s="1"/>
  <c r="BD32" i="3"/>
  <c r="BC32"/>
  <c r="BB32"/>
  <c r="G32"/>
  <c r="BA32" s="1"/>
  <c r="B12" i="2"/>
  <c r="A12"/>
  <c r="C35" i="3"/>
  <c r="BE29"/>
  <c r="BD29"/>
  <c r="BC29"/>
  <c r="BB29"/>
  <c r="G29"/>
  <c r="BA29" s="1"/>
  <c r="BE28"/>
  <c r="BE30" s="1"/>
  <c r="I11" i="2" s="1"/>
  <c r="BD28" i="3"/>
  <c r="BC28"/>
  <c r="BC30" s="1"/>
  <c r="G11" i="2" s="1"/>
  <c r="BB28" i="3"/>
  <c r="G28"/>
  <c r="BA28" s="1"/>
  <c r="BE27"/>
  <c r="BD27"/>
  <c r="BD30" s="1"/>
  <c r="H11" i="2" s="1"/>
  <c r="BC27" i="3"/>
  <c r="BB27"/>
  <c r="G27"/>
  <c r="BA27" s="1"/>
  <c r="B11" i="2"/>
  <c r="A11"/>
  <c r="C30" i="3"/>
  <c r="BE24"/>
  <c r="BD24"/>
  <c r="BC24"/>
  <c r="BB24"/>
  <c r="G24"/>
  <c r="BA24" s="1"/>
  <c r="BE23"/>
  <c r="BD23"/>
  <c r="BC23"/>
  <c r="BC25" s="1"/>
  <c r="G10" i="2" s="1"/>
  <c r="BB23" i="3"/>
  <c r="G23"/>
  <c r="BA23" s="1"/>
  <c r="B10" i="2"/>
  <c r="A10"/>
  <c r="BE25" i="3"/>
  <c r="I10" i="2" s="1"/>
  <c r="C25" i="3"/>
  <c r="BE20"/>
  <c r="BD20"/>
  <c r="BC20"/>
  <c r="BB20"/>
  <c r="G20"/>
  <c r="BA20" s="1"/>
  <c r="BE19"/>
  <c r="BD19"/>
  <c r="BC19"/>
  <c r="BB19"/>
  <c r="G19"/>
  <c r="BA19" s="1"/>
  <c r="BE18"/>
  <c r="BE21" s="1"/>
  <c r="I9" i="2" s="1"/>
  <c r="BD18" i="3"/>
  <c r="BC18"/>
  <c r="BC21" s="1"/>
  <c r="G9" i="2" s="1"/>
  <c r="BB18" i="3"/>
  <c r="G18"/>
  <c r="BA18" s="1"/>
  <c r="BE17"/>
  <c r="BD17"/>
  <c r="BD21" s="1"/>
  <c r="H9" i="2" s="1"/>
  <c r="BC17" i="3"/>
  <c r="BB17"/>
  <c r="G17"/>
  <c r="BA17" s="1"/>
  <c r="B9" i="2"/>
  <c r="A9"/>
  <c r="C21" i="3"/>
  <c r="BE14"/>
  <c r="BD14"/>
  <c r="BC14"/>
  <c r="BB14"/>
  <c r="G14"/>
  <c r="BA14" s="1"/>
  <c r="BE13"/>
  <c r="BD13"/>
  <c r="BC13"/>
  <c r="BB13"/>
  <c r="G13"/>
  <c r="BA13" s="1"/>
  <c r="BE12"/>
  <c r="BD12"/>
  <c r="BC12"/>
  <c r="BB12"/>
  <c r="G12"/>
  <c r="BA12" s="1"/>
  <c r="BE11"/>
  <c r="BE15" s="1"/>
  <c r="I8" i="2" s="1"/>
  <c r="BD11" i="3"/>
  <c r="BC11"/>
  <c r="BB11"/>
  <c r="BB15" s="1"/>
  <c r="F8" i="2" s="1"/>
  <c r="G11" i="3"/>
  <c r="BA11" s="1"/>
  <c r="B8" i="2"/>
  <c r="A8"/>
  <c r="BC15" i="3"/>
  <c r="G8" i="2" s="1"/>
  <c r="C15" i="3"/>
  <c r="BE8"/>
  <c r="BE9" s="1"/>
  <c r="I7" i="2" s="1"/>
  <c r="BD8" i="3"/>
  <c r="BD9" s="1"/>
  <c r="H7" i="2" s="1"/>
  <c r="BC8" i="3"/>
  <c r="BC9" s="1"/>
  <c r="G7" i="2" s="1"/>
  <c r="BB8" i="3"/>
  <c r="BB9" s="1"/>
  <c r="F7" i="2" s="1"/>
  <c r="G8" i="3"/>
  <c r="BA8" s="1"/>
  <c r="BA9" s="1"/>
  <c r="E7" i="2" s="1"/>
  <c r="B7"/>
  <c r="A7"/>
  <c r="C9" i="3"/>
  <c r="E4"/>
  <c r="C4"/>
  <c r="F3"/>
  <c r="C3"/>
  <c r="C2" i="2"/>
  <c r="C1"/>
  <c r="C33" i="1"/>
  <c r="F33" s="1"/>
  <c r="C31"/>
  <c r="C9"/>
  <c r="G7"/>
  <c r="D2"/>
  <c r="C2"/>
  <c r="G25" i="2" l="1"/>
  <c r="C18" i="1" s="1"/>
  <c r="BD15" i="3"/>
  <c r="H8" i="2" s="1"/>
  <c r="BB25" i="3"/>
  <c r="F10" i="2" s="1"/>
  <c r="BD74" i="3"/>
  <c r="H19" i="2" s="1"/>
  <c r="BB21" i="3"/>
  <c r="F9" i="2" s="1"/>
  <c r="BA25" i="3"/>
  <c r="E10" i="2" s="1"/>
  <c r="BB30" i="3"/>
  <c r="F11" i="2" s="1"/>
  <c r="BB42" i="3"/>
  <c r="F13" i="2" s="1"/>
  <c r="BB49" i="3"/>
  <c r="F15" i="2" s="1"/>
  <c r="BB67" i="3"/>
  <c r="F18" i="2" s="1"/>
  <c r="BD85" i="3"/>
  <c r="H20" i="2" s="1"/>
  <c r="BB98" i="3"/>
  <c r="F23" i="2" s="1"/>
  <c r="BA15" i="3"/>
  <c r="E8" i="2" s="1"/>
  <c r="BD35" i="3"/>
  <c r="H12" i="2" s="1"/>
  <c r="BD57" i="3"/>
  <c r="H17" i="2" s="1"/>
  <c r="BB74" i="3"/>
  <c r="F19" i="2" s="1"/>
  <c r="BB35" i="3"/>
  <c r="F12" i="2" s="1"/>
  <c r="BD25" i="3"/>
  <c r="H10" i="2" s="1"/>
  <c r="BD49" i="3"/>
  <c r="H15" i="2" s="1"/>
  <c r="BD67" i="3"/>
  <c r="H18" i="2" s="1"/>
  <c r="BD98" i="3"/>
  <c r="H23" i="2" s="1"/>
  <c r="BE105" i="3"/>
  <c r="I24" i="2" s="1"/>
  <c r="I25" s="1"/>
  <c r="C21" i="1" s="1"/>
  <c r="H25" i="2"/>
  <c r="C17" i="1" s="1"/>
  <c r="BA21" i="3"/>
  <c r="E9" i="2" s="1"/>
  <c r="BA30" i="3"/>
  <c r="E11" i="2" s="1"/>
  <c r="BA35" i="3"/>
  <c r="E12" i="2" s="1"/>
  <c r="BA42" i="3"/>
  <c r="E13" i="2" s="1"/>
  <c r="BB57" i="3"/>
  <c r="F17" i="2" s="1"/>
  <c r="BB85" i="3"/>
  <c r="F20" i="2" s="1"/>
  <c r="BB93" i="3"/>
  <c r="F22" i="2" s="1"/>
  <c r="G9" i="3"/>
  <c r="G15"/>
  <c r="G21"/>
  <c r="G25"/>
  <c r="G30"/>
  <c r="G35"/>
  <c r="G42"/>
  <c r="G45"/>
  <c r="G49"/>
  <c r="G52"/>
  <c r="G57"/>
  <c r="G67"/>
  <c r="G74"/>
  <c r="G85"/>
  <c r="G88"/>
  <c r="G93"/>
  <c r="G98"/>
  <c r="F25" i="2" l="1"/>
  <c r="C16" i="1" s="1"/>
  <c r="E25" i="2"/>
  <c r="G33" s="1"/>
  <c r="I33" s="1"/>
  <c r="G18" i="1" s="1"/>
  <c r="G30" i="2"/>
  <c r="I30" s="1"/>
  <c r="C15" i="1" l="1"/>
  <c r="C19" s="1"/>
  <c r="C22" s="1"/>
  <c r="G37" i="2"/>
  <c r="I37" s="1"/>
  <c r="G36"/>
  <c r="I36" s="1"/>
  <c r="G21" i="1" s="1"/>
  <c r="G35" i="2"/>
  <c r="I35" s="1"/>
  <c r="G20" i="1" s="1"/>
  <c r="G34" i="2"/>
  <c r="I34" s="1"/>
  <c r="G19" i="1" s="1"/>
  <c r="G32" i="2"/>
  <c r="I32" s="1"/>
  <c r="G17" i="1" s="1"/>
  <c r="G31" i="2"/>
  <c r="I31" s="1"/>
  <c r="G16" i="1" s="1"/>
  <c r="G15"/>
  <c r="H38" i="2"/>
  <c r="G23" i="1" s="1"/>
  <c r="G22" s="1"/>
  <c r="C23" l="1"/>
  <c r="F30" s="1"/>
  <c r="F31" l="1"/>
  <c r="F34" s="1"/>
</calcChain>
</file>

<file path=xl/sharedStrings.xml><?xml version="1.0" encoding="utf-8"?>
<sst xmlns="http://schemas.openxmlformats.org/spreadsheetml/2006/main" count="373" uniqueCount="259">
  <si>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</si>
  <si>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</si>
  <si>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</si>
  <si>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</si>
  <si>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</si>
  <si>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</si>
  <si>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</si>
  <si>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</si>
  <si>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</si>
  <si>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</si>
  <si>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</si>
  <si>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</si>
  <si>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</si>
  <si>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</si>
  <si>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</si>
  <si>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</si>
  <si>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</si>
  <si>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</si>
  <si>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</si>
  <si>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</si>
  <si>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</si>
  <si>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</si>
  <si>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</si>
  <si>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</si>
  <si>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</si>
  <si>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</si>
  <si>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</si>
  <si>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</si>
  <si>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</si>
  <si>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</si>
  <si>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</si>
  <si>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</si>
  <si>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</si>
  <si>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</si>
  <si>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</si>
  <si>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</si>
  <si>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</si>
  <si>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</si>
  <si>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</si>
  <si>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</si>
  <si>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</si>
  <si>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</si>
  <si>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</si>
  <si>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</si>
  <si>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</si>
  <si>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</si>
  <si>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</si>
  <si>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</si>
  <si>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</si>
  <si>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</si>
  <si>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</si>
  <si>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</si>
  <si>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</si>
  <si>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</si>
  <si>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</si>
  <si>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</si>
  <si>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</si>
  <si>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</si>
  <si>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</si>
  <si>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</si>
  <si>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</si>
  <si>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</si>
  <si>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</si>
  <si>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</si>
  <si>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</si>
  <si>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</si>
  <si>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</si>
  <si>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</si>
  <si>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</si>
  <si>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</si>
  <si>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</si>
  <si>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</si>
  <si>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</si>
  <si>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</si>
  <si>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</si>
  <si>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SLEPÝ ROZPOČET</t>
  </si>
  <si>
    <t>Slepý rozpočet</t>
  </si>
  <si>
    <t>201635</t>
  </si>
  <si>
    <t>Stavební úpravy v objektu č.p. 1118 ZŠ NJ</t>
  </si>
  <si>
    <t>SO 08</t>
  </si>
  <si>
    <t>WC učitelé</t>
  </si>
  <si>
    <t>02.08 R01</t>
  </si>
  <si>
    <t>Pro výběr zhotovitele REV 01</t>
  </si>
  <si>
    <t>3</t>
  </si>
  <si>
    <t>Svislé a kompletní konstrukce</t>
  </si>
  <si>
    <t>349234.01</t>
  </si>
  <si>
    <t xml:space="preserve">Doplnění zdiva dveřních zárubní </t>
  </si>
  <si>
    <t>m</t>
  </si>
  <si>
    <t>311</t>
  </si>
  <si>
    <t>Sádrokartonové konstrukce</t>
  </si>
  <si>
    <t>342263320RT1</t>
  </si>
  <si>
    <t>Úprava sádrokartonové příčky pro osazení WC WC - univerzální rám, typ 1.10.00</t>
  </si>
  <si>
    <t>kus</t>
  </si>
  <si>
    <t>342263420R00</t>
  </si>
  <si>
    <t xml:space="preserve">Osazení revizních dvířek do SDK příček, do 0,50 m2 </t>
  </si>
  <si>
    <t>342 26.01</t>
  </si>
  <si>
    <t>Příčka sádrokart. ocel. kce, 2x oplášt. tl. 150 mm předstěna včetně montáže, skladba dle PD</t>
  </si>
  <si>
    <t>m2</t>
  </si>
  <si>
    <t>59591090</t>
  </si>
  <si>
    <t>Dvířka do sádrokartonu 300/300 s tlačným zámkem</t>
  </si>
  <si>
    <t>61</t>
  </si>
  <si>
    <t>Upravy povrchů vnitřní</t>
  </si>
  <si>
    <t>610991111R00</t>
  </si>
  <si>
    <t xml:space="preserve">Zakrývání výplní vnitřních otvorů </t>
  </si>
  <si>
    <t>612421221R00</t>
  </si>
  <si>
    <t xml:space="preserve">Oprava vápen.omítek stěn do 10 % pl. - hladkých </t>
  </si>
  <si>
    <t>612421231RT2</t>
  </si>
  <si>
    <t>Oprava vápen.omítek stěn do 10 % pl. - štukových s použitím maltové směsi</t>
  </si>
  <si>
    <t>612451121R00</t>
  </si>
  <si>
    <t>Omítka vnitřní zdiva, cementová (MC), hladká oprava omítky pod obklad</t>
  </si>
  <si>
    <t>63</t>
  </si>
  <si>
    <t>Podlahy a podlahové konstrukce</t>
  </si>
  <si>
    <t>632 41.01</t>
  </si>
  <si>
    <t>Potěr betonový, ruční zpracování, tl. 40 mm, vč adhézního můstku, viz Technická zpráva</t>
  </si>
  <si>
    <t>632413104R00</t>
  </si>
  <si>
    <t xml:space="preserve">Potěr, 25 MPa, samoniv, ručně, tl. 4 mm </t>
  </si>
  <si>
    <t>64</t>
  </si>
  <si>
    <t>Výplně otvorů</t>
  </si>
  <si>
    <t>642942111R00</t>
  </si>
  <si>
    <t xml:space="preserve">Osazení zárubní dveřních ocelových, pl. do 2,5 m2 </t>
  </si>
  <si>
    <t>55330096</t>
  </si>
  <si>
    <t>Zárubeň ocelová CgH máčená 60x197x11 cm L</t>
  </si>
  <si>
    <t>55330101</t>
  </si>
  <si>
    <t>Zárubeň ocelová CgH máčená 80x197x11 cm P</t>
  </si>
  <si>
    <t>94</t>
  </si>
  <si>
    <t>Lešení a stavební výtahy</t>
  </si>
  <si>
    <t>941941831R00</t>
  </si>
  <si>
    <t xml:space="preserve">Demontáž lešení leh.řad.s podlahami,š.1 m, H 10 m </t>
  </si>
  <si>
    <t>941944031R00</t>
  </si>
  <si>
    <t xml:space="preserve">Montáž lešení leh.řad.bez podlah,š.1 m,H do 10 m </t>
  </si>
  <si>
    <t>941955002R00</t>
  </si>
  <si>
    <t xml:space="preserve">Lešení lehké pomocné, výška podlahy do 1,9 m </t>
  </si>
  <si>
    <t>96</t>
  </si>
  <si>
    <t>Bourání konstrukcí</t>
  </si>
  <si>
    <t>965043331R00</t>
  </si>
  <si>
    <t>Bourání podkladů bet., potěr tl. 10 cm, pl. 4 m2 předpokl. tloušťka bouraného podkladu 5 cm</t>
  </si>
  <si>
    <t>m3</t>
  </si>
  <si>
    <t>965081713R00</t>
  </si>
  <si>
    <t xml:space="preserve">Bourání dlaždic keramických tl. 1 cm, nad 1 m2 </t>
  </si>
  <si>
    <t>968061125R00</t>
  </si>
  <si>
    <t xml:space="preserve">Vyvěšení dřevěných dveřních křídel pl. do 2 m2 </t>
  </si>
  <si>
    <t>968072455R00</t>
  </si>
  <si>
    <t xml:space="preserve">Vybourání kovových dveřních zárubní pl. do 2 m2 </t>
  </si>
  <si>
    <t>978059531R00</t>
  </si>
  <si>
    <t xml:space="preserve">Odsekání vnitřních obkladů stěn nad 2 m2 </t>
  </si>
  <si>
    <t>99</t>
  </si>
  <si>
    <t>Staveništní přesun hmot</t>
  </si>
  <si>
    <t>998011001R00</t>
  </si>
  <si>
    <t xml:space="preserve">Přesun hmot pro budovy zděné výšky do 6 m </t>
  </si>
  <si>
    <t>t</t>
  </si>
  <si>
    <t>711</t>
  </si>
  <si>
    <t>Izolace proti vodě</t>
  </si>
  <si>
    <t>711212001RT1</t>
  </si>
  <si>
    <t>Nátěr hydroizolační těsnící hmotou pod keramickou dlažbu, proti vlhkosti</t>
  </si>
  <si>
    <t>998711101R00</t>
  </si>
  <si>
    <t xml:space="preserve">Přesun hmot pro izolace proti vodě, výšky do 6 m </t>
  </si>
  <si>
    <t>721</t>
  </si>
  <si>
    <t>Vnitřní kanalizace</t>
  </si>
  <si>
    <t>721, 722</t>
  </si>
  <si>
    <t>Kanalizace, vodovod, VZT podrobně viz samostatný rozpočet</t>
  </si>
  <si>
    <t>soubor</t>
  </si>
  <si>
    <t>725</t>
  </si>
  <si>
    <t>Zařizovací předměty</t>
  </si>
  <si>
    <t>725110811R00</t>
  </si>
  <si>
    <t xml:space="preserve">Demontáž klozetů splachovacích </t>
  </si>
  <si>
    <t>725210821R00</t>
  </si>
  <si>
    <t xml:space="preserve">Demontáž umyvadel bez výtokových armatur </t>
  </si>
  <si>
    <t>725820801R00</t>
  </si>
  <si>
    <t xml:space="preserve">Demontáž baterie nástěnné do G 3/4 </t>
  </si>
  <si>
    <t>766</t>
  </si>
  <si>
    <t>Konstrukce truhlářské</t>
  </si>
  <si>
    <t>766661112R00</t>
  </si>
  <si>
    <t xml:space="preserve">Montáž dveří do zárubně,otevíravých 1kř.do 0,8 m </t>
  </si>
  <si>
    <t>766661122R00</t>
  </si>
  <si>
    <t xml:space="preserve">Montáž dveří do zárubně,otevíravých 1kř.nad 0,8 m </t>
  </si>
  <si>
    <t>766662811R00</t>
  </si>
  <si>
    <t xml:space="preserve">Demontáž prahů dveří 1křídlových </t>
  </si>
  <si>
    <t>766695212R00</t>
  </si>
  <si>
    <t xml:space="preserve">Montáž prahů dveří jednokřídlových š. do 10 cm </t>
  </si>
  <si>
    <t>766.01</t>
  </si>
  <si>
    <t xml:space="preserve">Dveře vnitřní plné 1 kříd. 60x197 fóliované </t>
  </si>
  <si>
    <t>766.02</t>
  </si>
  <si>
    <t xml:space="preserve">Dveře vnitřní plné 1 kříd. 80x197 fóliované </t>
  </si>
  <si>
    <t>61187176</t>
  </si>
  <si>
    <t>Prah dubový délka 60 až 90 cm šířka 10 cm tl. 2 cm</t>
  </si>
  <si>
    <t>998766102R00</t>
  </si>
  <si>
    <t xml:space="preserve">Přesun hmot pro truhlářské konstr., výšky do 12 m </t>
  </si>
  <si>
    <t>771</t>
  </si>
  <si>
    <t>Podlahy z dlaždic a obklady</t>
  </si>
  <si>
    <t>771575109RT3</t>
  </si>
  <si>
    <t>Montáž podlah keram.,režné hladké, tmel, 30x30 cm tmel flexibilní</t>
  </si>
  <si>
    <t>771578011RT1</t>
  </si>
  <si>
    <t>Spára podlaha - stěna, silikonem tmel sanitární</t>
  </si>
  <si>
    <t>771579791R00</t>
  </si>
  <si>
    <t xml:space="preserve">Příplatek za plochu podlah keram. do 5 m2 jednotl. </t>
  </si>
  <si>
    <t>771.02</t>
  </si>
  <si>
    <t xml:space="preserve">Dlažba keramická 300 x 300 barva dle PD </t>
  </si>
  <si>
    <t>998771201R00</t>
  </si>
  <si>
    <t xml:space="preserve">Přesun hmot pro podlahy z dlaždic, výšky do 6 m </t>
  </si>
  <si>
    <t>781</t>
  </si>
  <si>
    <t>Obklady keramické</t>
  </si>
  <si>
    <t>781111121R00</t>
  </si>
  <si>
    <t xml:space="preserve">Montáž lišt rohových, vanových a dilatačních </t>
  </si>
  <si>
    <t>781415014RT7</t>
  </si>
  <si>
    <t>Montáž obkladů stěn, porovin., do tmele, 20x10 cm flexibilní</t>
  </si>
  <si>
    <t>781429711R00</t>
  </si>
  <si>
    <t xml:space="preserve">Příplatek za plochu do 10 m2 (jednotlivě) </t>
  </si>
  <si>
    <t>781479704R00</t>
  </si>
  <si>
    <t xml:space="preserve">Příplatek k obkladu stěn keram.spár.bílým cementem </t>
  </si>
  <si>
    <t>781.01</t>
  </si>
  <si>
    <t xml:space="preserve">Obklad dle PD, 20 x 40 cm, barva bílá </t>
  </si>
  <si>
    <t>781.02</t>
  </si>
  <si>
    <t xml:space="preserve">Listela dle PD, 5 x 40 cm </t>
  </si>
  <si>
    <t xml:space="preserve">Provedení penetrace podkladu </t>
  </si>
  <si>
    <t>59760101.A</t>
  </si>
  <si>
    <t>Lišta rohová plastová na obklad ukončovací 7 mm</t>
  </si>
  <si>
    <t>998781102R00</t>
  </si>
  <si>
    <t xml:space="preserve">Přesun hmot pro obklady keramické, výšky do 12 m </t>
  </si>
  <si>
    <t>783</t>
  </si>
  <si>
    <t>Nátěry</t>
  </si>
  <si>
    <t>783151112R00</t>
  </si>
  <si>
    <t xml:space="preserve">Nátěr epoxidový OK "A" 1x + 1x email </t>
  </si>
  <si>
    <t>784</t>
  </si>
  <si>
    <t>Malby</t>
  </si>
  <si>
    <t>784191101R00</t>
  </si>
  <si>
    <t xml:space="preserve">Penetrace podkladu univerzální akrylát 1x </t>
  </si>
  <si>
    <t>784195112R00</t>
  </si>
  <si>
    <t xml:space="preserve">Malba tekutá akrylát, bílá, 2 x </t>
  </si>
  <si>
    <t>784402802R00</t>
  </si>
  <si>
    <t xml:space="preserve">Odstranění malby oškrábáním v místnosti H do 5 m </t>
  </si>
  <si>
    <t>799</t>
  </si>
  <si>
    <t>Ostatní</t>
  </si>
  <si>
    <t>799.04</t>
  </si>
  <si>
    <t xml:space="preserve">Koš na odpad drátěný bílý 350 x 550 x 260 mm </t>
  </si>
  <si>
    <t>799.05</t>
  </si>
  <si>
    <t xml:space="preserve">Zrcadlo tl. 6 mm vlepené do obkladu, rozměr dle PD </t>
  </si>
  <si>
    <t>799.06</t>
  </si>
  <si>
    <t xml:space="preserve">Koš na odpad do WC kabin </t>
  </si>
  <si>
    <t>D96</t>
  </si>
  <si>
    <t>Přesuny suti a vybouraných hmot</t>
  </si>
  <si>
    <t>979012112R00</t>
  </si>
  <si>
    <t xml:space="preserve">Svislá doprava suti na výšku do 3,5 m </t>
  </si>
  <si>
    <t>979082212R00</t>
  </si>
  <si>
    <t xml:space="preserve">Vodorovná doprava suti po suchu do 50 m </t>
  </si>
  <si>
    <t>979083117R00</t>
  </si>
  <si>
    <t xml:space="preserve">Vodorovné přemístění suti na skládku do 6000 m </t>
  </si>
  <si>
    <t>979087112R00</t>
  </si>
  <si>
    <t xml:space="preserve">Nakládání suti na dopravní prostředky </t>
  </si>
  <si>
    <t>979999996R00</t>
  </si>
  <si>
    <t xml:space="preserve">Poplatek za skládku suti a vybouraných hmot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</si>
  <si>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</si>
  <si>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</si>
  <si>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</si>
  <si>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</si>
  <si>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</si>
  <si>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</si>
  <si>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</si>
  <si>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</si>
  <si>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RUSTICUS, s.r.o.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</si>
</sst>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2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sz val="10"/>
      <color indexed="9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0" fillId="0" borderId="0" xfId="0" applyFill="1"/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 applyBorder="1"/>
    <xf numFmtId="0" fontId="1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4" fillId="0" borderId="16" xfId="0" applyFont="1" applyBorder="1" applyAlignment="1">
      <alignment horizontal="left"/>
    </xf>
    <xf numFmtId="0" fontId="0" fillId="0" borderId="0" xfId="0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1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0" xfId="0" applyFill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Font="1" applyBorder="1"/>
    <xf numFmtId="0" fontId="0" fillId="0" borderId="45" xfId="0" applyNumberFormat="1" applyBorder="1" applyAlignment="1">
      <alignment horizontal="left"/>
    </xf>
    <xf numFmtId="0" fontId="0" fillId="0" borderId="47" xfId="0" applyNumberFormat="1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 applyBorder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Font="1"/>
    <xf numFmtId="0" fontId="10" fillId="0" borderId="0" xfId="1" applyAlignment="1">
      <alignment horizontal="right"/>
    </xf>
    <xf numFmtId="0" fontId="10" fillId="0" borderId="0" xfId="1" applyAlignment="1"/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8" xfId="1" applyNumberFormat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15" xfId="1" applyFont="1" applyBorder="1"/>
    <xf numFmtId="0" fontId="10" fillId="0" borderId="9" xfId="1" applyBorder="1" applyAlignment="1">
      <alignment horizontal="center"/>
    </xf>
    <xf numFmtId="0" fontId="10" fillId="0" borderId="9" xfId="1" applyNumberFormat="1" applyBorder="1" applyAlignment="1">
      <alignment horizontal="right"/>
    </xf>
    <xf numFmtId="0" fontId="10" fillId="0" borderId="8" xfId="1" applyNumberFormat="1" applyBorder="1"/>
    <xf numFmtId="0" fontId="10" fillId="0" borderId="0" xfId="1" applyNumberFormat="1"/>
    <xf numFmtId="0" fontId="16" fillId="0" borderId="0" xfId="1" applyFont="1"/>
    <xf numFmtId="0" fontId="9" fillId="0" borderId="59" xfId="1" applyFont="1" applyBorder="1" applyAlignment="1">
      <alignment horizontal="center" vertical="top"/>
    </xf>
    <xf numFmtId="49" fontId="9" fillId="0" borderId="59" xfId="1" applyNumberFormat="1" applyFont="1" applyBorder="1" applyAlignment="1">
      <alignment horizontal="left" vertical="top"/>
    </xf>
    <xf numFmtId="0" fontId="9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10" fillId="2" borderId="10" xfId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10" fillId="2" borderId="9" xfId="1" applyFill="1" applyBorder="1" applyAlignment="1">
      <alignment horizontal="center"/>
    </xf>
    <xf numFmtId="4" fontId="10" fillId="2" borderId="9" xfId="1" applyNumberFormat="1" applyFill="1" applyBorder="1" applyAlignment="1">
      <alignment horizontal="right"/>
    </xf>
    <xf numFmtId="4" fontId="10" fillId="2" borderId="8" xfId="1" applyNumberFormat="1" applyFill="1" applyBorder="1" applyAlignment="1">
      <alignment horizontal="right"/>
    </xf>
    <xf numFmtId="4" fontId="7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Font="1" applyBorder="1" applyAlignment="1">
      <alignment horizontal="center"/>
    </xf>
    <xf numFmtId="0" fontId="10" fillId="0" borderId="44" xfId="1" applyFont="1" applyBorder="1" applyAlignment="1">
      <alignment horizontal="center"/>
    </xf>
    <xf numFmtId="0" fontId="10" fillId="0" borderId="48" xfId="1" applyFont="1" applyBorder="1" applyAlignment="1">
      <alignment horizontal="center"/>
    </xf>
    <xf numFmtId="0" fontId="10" fillId="0" borderId="49" xfId="1" applyFont="1" applyBorder="1" applyAlignment="1">
      <alignment horizontal="center"/>
    </xf>
    <xf numFmtId="0" fontId="10" fillId="0" borderId="51" xfId="1" applyFont="1" applyBorder="1" applyAlignment="1">
      <alignment horizontal="left"/>
    </xf>
    <xf numFmtId="0" fontId="10" fillId="0" borderId="50" xfId="1" applyFont="1" applyBorder="1" applyAlignment="1">
      <alignment horizontal="left"/>
    </xf>
    <xf numFmtId="0" fontId="10" fillId="0" borderId="52" xfId="1" applyFont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Fon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75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5" t="str">
        <f>Rekapitulace!H1</f>
        <v>02.08 R01</v>
      </c>
      <c r="D2" s="5" t="str">
        <f>Rekapitulace!G2</f>
        <v>Pro výběr zhotovitele REV 01</v>
      </c>
      <c r="E2" s="4"/>
      <c r="F2" s="6" t="s">
        <v>1</v>
      </c>
      <c r="G2" s="7"/>
    </row>
    <row r="3" spans="1:57" ht="3" hidden="1" customHeight="1">
      <c r="A3" s="8"/>
      <c r="B3" s="9"/>
      <c r="C3" s="10"/>
      <c r="D3" s="10"/>
      <c r="E3" s="9"/>
      <c r="F3" s="11"/>
      <c r="G3" s="12"/>
    </row>
    <row r="4" spans="1:57" ht="12" customHeight="1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>
      <c r="A5" s="15" t="s">
        <v>79</v>
      </c>
      <c r="B5" s="16"/>
      <c r="C5" s="17" t="s">
        <v>80</v>
      </c>
      <c r="D5" s="18"/>
      <c r="E5" s="19"/>
      <c r="F5" s="11" t="s">
        <v>6</v>
      </c>
      <c r="G5" s="12"/>
    </row>
    <row r="6" spans="1:57" ht="12.95" customHeight="1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>
      <c r="A7" s="23" t="s">
        <v>77</v>
      </c>
      <c r="B7" s="24"/>
      <c r="C7" s="25" t="s">
        <v>78</v>
      </c>
      <c r="D7" s="26"/>
      <c r="E7" s="26"/>
      <c r="F7" s="27" t="s">
        <v>10</v>
      </c>
      <c r="G7" s="21">
        <f>IF(PocetMJ=0,,ROUND((F30+F32)/PocetMJ,1))</f>
        <v>0</v>
      </c>
    </row>
    <row r="8" spans="1:57">
      <c r="A8" s="28" t="s">
        <v>11</v>
      </c>
      <c r="B8" s="11"/>
      <c r="C8" s="202" t="s">
        <v>258</v>
      </c>
      <c r="D8" s="202"/>
      <c r="E8" s="203"/>
      <c r="F8" s="29" t="s">
        <v>12</v>
      </c>
      <c r="G8" s="30"/>
      <c r="H8" s="31"/>
      <c r="I8" s="32"/>
    </row>
    <row r="9" spans="1:57">
      <c r="A9" s="28" t="s">
        <v>13</v>
      </c>
      <c r="B9" s="11"/>
      <c r="C9" s="202" t="str">
        <f>Projektant</f>
        <v>RUSTICUS, s.r.o.</v>
      </c>
      <c r="D9" s="202"/>
      <c r="E9" s="203"/>
      <c r="F9" s="11"/>
      <c r="G9" s="33"/>
      <c r="H9" s="34"/>
    </row>
    <row r="10" spans="1:57">
      <c r="A10" s="28" t="s">
        <v>14</v>
      </c>
      <c r="B10" s="11"/>
      <c r="C10" s="202"/>
      <c r="D10" s="202"/>
      <c r="E10" s="202"/>
      <c r="F10" s="35"/>
      <c r="G10" s="36"/>
      <c r="H10" s="37"/>
    </row>
    <row r="11" spans="1:57" ht="13.5" customHeight="1">
      <c r="A11" s="28" t="s">
        <v>15</v>
      </c>
      <c r="B11" s="11"/>
      <c r="C11" s="202"/>
      <c r="D11" s="202"/>
      <c r="E11" s="202"/>
      <c r="F11" s="38" t="s">
        <v>16</v>
      </c>
      <c r="G11" s="39">
        <v>201635</v>
      </c>
      <c r="H11" s="34"/>
      <c r="BA11" s="40"/>
      <c r="BB11" s="40"/>
      <c r="BC11" s="40"/>
      <c r="BD11" s="40"/>
      <c r="BE11" s="40"/>
    </row>
    <row r="12" spans="1:57" ht="12.75" customHeight="1">
      <c r="A12" s="41" t="s">
        <v>17</v>
      </c>
      <c r="B12" s="9"/>
      <c r="C12" s="204"/>
      <c r="D12" s="204"/>
      <c r="E12" s="204"/>
      <c r="F12" s="42" t="s">
        <v>18</v>
      </c>
      <c r="G12" s="43"/>
      <c r="H12" s="34"/>
    </row>
    <row r="13" spans="1:57" ht="28.5" customHeight="1" thickBot="1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>
      <c r="A15" s="53"/>
      <c r="B15" s="54" t="s">
        <v>22</v>
      </c>
      <c r="C15" s="55">
        <f>HSV</f>
        <v>0</v>
      </c>
      <c r="D15" s="56" t="str">
        <f>Rekapitulace!A30</f>
        <v>Ztížené výrobní podmínky</v>
      </c>
      <c r="E15" s="57"/>
      <c r="F15" s="58"/>
      <c r="G15" s="55">
        <f>Rekapitulace!I30</f>
        <v>0</v>
      </c>
    </row>
    <row r="16" spans="1:57" ht="15.95" customHeight="1">
      <c r="A16" s="53" t="s">
        <v>23</v>
      </c>
      <c r="B16" s="54" t="s">
        <v>24</v>
      </c>
      <c r="C16" s="55">
        <f>PSV</f>
        <v>0</v>
      </c>
      <c r="D16" s="59" t="str">
        <f>Rekapitulace!A31</f>
        <v>Oborová přirážka</v>
      </c>
      <c r="E16" s="60"/>
      <c r="F16" s="61"/>
      <c r="G16" s="55">
        <f>Rekapitulace!I31</f>
        <v>0</v>
      </c>
    </row>
    <row r="17" spans="1:7" ht="15.95" customHeight="1">
      <c r="A17" s="53" t="s">
        <v>25</v>
      </c>
      <c r="B17" s="54" t="s">
        <v>26</v>
      </c>
      <c r="C17" s="55">
        <f>Mont</f>
        <v>0</v>
      </c>
      <c r="D17" s="59" t="str">
        <f>Rekapitulace!A32</f>
        <v>Přesun stavebních kapacit</v>
      </c>
      <c r="E17" s="60"/>
      <c r="F17" s="61"/>
      <c r="G17" s="55">
        <f>Rekapitulace!I32</f>
        <v>0</v>
      </c>
    </row>
    <row r="18" spans="1:7" ht="15.95" customHeight="1">
      <c r="A18" s="62" t="s">
        <v>27</v>
      </c>
      <c r="B18" s="63" t="s">
        <v>28</v>
      </c>
      <c r="C18" s="55">
        <f>Dodavka</f>
        <v>0</v>
      </c>
      <c r="D18" s="59" t="str">
        <f>Rekapitulace!A33</f>
        <v>Mimostaveništní doprava</v>
      </c>
      <c r="E18" s="60"/>
      <c r="F18" s="61"/>
      <c r="G18" s="55">
        <f>Rekapitulace!I33</f>
        <v>0</v>
      </c>
    </row>
    <row r="19" spans="1:7" ht="15.95" customHeight="1">
      <c r="A19" s="64" t="s">
        <v>29</v>
      </c>
      <c r="B19" s="54"/>
      <c r="C19" s="55">
        <f>SUM(C15:C18)</f>
        <v>0</v>
      </c>
      <c r="D19" s="65" t="str">
        <f>Rekapitulace!A34</f>
        <v>Zařízení staveniště</v>
      </c>
      <c r="E19" s="60"/>
      <c r="F19" s="61"/>
      <c r="G19" s="55">
        <f>Rekapitulace!I34</f>
        <v>0</v>
      </c>
    </row>
    <row r="20" spans="1:7" ht="15.95" customHeight="1">
      <c r="A20" s="64"/>
      <c r="B20" s="54"/>
      <c r="C20" s="55"/>
      <c r="D20" s="59" t="str">
        <f>Rekapitulace!A35</f>
        <v>Provoz investora</v>
      </c>
      <c r="E20" s="60"/>
      <c r="F20" s="61"/>
      <c r="G20" s="55">
        <f>Rekapitulace!I35</f>
        <v>0</v>
      </c>
    </row>
    <row r="21" spans="1:7" ht="15.95" customHeight="1">
      <c r="A21" s="64" t="s">
        <v>30</v>
      </c>
      <c r="B21" s="54"/>
      <c r="C21" s="55">
        <f>HZS</f>
        <v>0</v>
      </c>
      <c r="D21" s="59" t="str">
        <f>Rekapitulace!A36</f>
        <v>Kompletační činnost (IČD)</v>
      </c>
      <c r="E21" s="60"/>
      <c r="F21" s="61"/>
      <c r="G21" s="55">
        <f>Rekapitulace!I36</f>
        <v>0</v>
      </c>
    </row>
    <row r="22" spans="1:7" ht="15.95" customHeight="1">
      <c r="A22" s="66" t="s">
        <v>31</v>
      </c>
      <c r="B22" s="34"/>
      <c r="C22" s="55">
        <f>C19+C21</f>
        <v>0</v>
      </c>
      <c r="D22" s="59" t="s">
        <v>32</v>
      </c>
      <c r="E22" s="60"/>
      <c r="F22" s="61"/>
      <c r="G22" s="55">
        <f>G23-SUM(G15:G21)</f>
        <v>0</v>
      </c>
    </row>
    <row r="23" spans="1:7" ht="15.95" customHeight="1" thickBot="1">
      <c r="A23" s="205" t="s">
        <v>33</v>
      </c>
      <c r="B23" s="206"/>
      <c r="C23" s="67">
        <f>C22+G23</f>
        <v>0</v>
      </c>
      <c r="D23" s="68" t="s">
        <v>34</v>
      </c>
      <c r="E23" s="69"/>
      <c r="F23" s="70"/>
      <c r="G23" s="55">
        <f>VRN</f>
        <v>0</v>
      </c>
    </row>
    <row r="24" spans="1:7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>
      <c r="A25" s="66" t="s">
        <v>38</v>
      </c>
      <c r="B25" s="34"/>
      <c r="C25" s="76"/>
      <c r="D25" s="34" t="s">
        <v>38</v>
      </c>
      <c r="F25" s="77" t="s">
        <v>38</v>
      </c>
      <c r="G25" s="78"/>
    </row>
    <row r="26" spans="1:7" ht="37.5" customHeight="1">
      <c r="A26" s="66" t="s">
        <v>39</v>
      </c>
      <c r="B26" s="79"/>
      <c r="C26" s="76"/>
      <c r="D26" s="34" t="s">
        <v>39</v>
      </c>
      <c r="F26" s="77" t="s">
        <v>39</v>
      </c>
      <c r="G26" s="78"/>
    </row>
    <row r="27" spans="1:7">
      <c r="A27" s="66"/>
      <c r="B27" s="80"/>
      <c r="C27" s="76"/>
      <c r="D27" s="34"/>
      <c r="F27" s="77"/>
      <c r="G27" s="78"/>
    </row>
    <row r="28" spans="1:7">
      <c r="A28" s="66" t="s">
        <v>40</v>
      </c>
      <c r="B28" s="34"/>
      <c r="C28" s="76"/>
      <c r="D28" s="77" t="s">
        <v>41</v>
      </c>
      <c r="E28" s="76"/>
      <c r="F28" s="81" t="s">
        <v>41</v>
      </c>
      <c r="G28" s="78"/>
    </row>
    <row r="29" spans="1:7" ht="69" customHeight="1">
      <c r="A29" s="66"/>
      <c r="B29" s="34"/>
      <c r="C29" s="82"/>
      <c r="D29" s="83"/>
      <c r="E29" s="82"/>
      <c r="F29" s="34"/>
      <c r="G29" s="78"/>
    </row>
    <row r="30" spans="1:7">
      <c r="A30" s="84" t="s">
        <v>42</v>
      </c>
      <c r="B30" s="85"/>
      <c r="C30" s="86">
        <v>21</v>
      </c>
      <c r="D30" s="85" t="s">
        <v>43</v>
      </c>
      <c r="E30" s="87"/>
      <c r="F30" s="197">
        <f>ROUND(C23-F32,0)</f>
        <v>0</v>
      </c>
      <c r="G30" s="198"/>
    </row>
    <row r="31" spans="1:7">
      <c r="A31" s="84" t="s">
        <v>44</v>
      </c>
      <c r="B31" s="85"/>
      <c r="C31" s="86">
        <f>SazbaDPH1</f>
        <v>21</v>
      </c>
      <c r="D31" s="85" t="s">
        <v>45</v>
      </c>
      <c r="E31" s="87"/>
      <c r="F31" s="197">
        <f>ROUND(PRODUCT(F30,C31/100),1)</f>
        <v>0</v>
      </c>
      <c r="G31" s="198"/>
    </row>
    <row r="32" spans="1:7">
      <c r="A32" s="84" t="s">
        <v>42</v>
      </c>
      <c r="B32" s="85"/>
      <c r="C32" s="86">
        <v>0</v>
      </c>
      <c r="D32" s="85" t="s">
        <v>45</v>
      </c>
      <c r="E32" s="87"/>
      <c r="F32" s="197">
        <v>0</v>
      </c>
      <c r="G32" s="198"/>
    </row>
    <row r="33" spans="1:8">
      <c r="A33" s="84" t="s">
        <v>44</v>
      </c>
      <c r="B33" s="88"/>
      <c r="C33" s="89">
        <f>SazbaDPH2</f>
        <v>0</v>
      </c>
      <c r="D33" s="85" t="s">
        <v>45</v>
      </c>
      <c r="E33" s="61"/>
      <c r="F33" s="197">
        <f>ROUND(PRODUCT(F32,C33/100),1)</f>
        <v>0</v>
      </c>
      <c r="G33" s="198"/>
    </row>
    <row r="34" spans="1:8" s="93" customFormat="1" ht="19.5" customHeight="1" thickBot="1">
      <c r="A34" s="90" t="s">
        <v>46</v>
      </c>
      <c r="B34" s="91"/>
      <c r="C34" s="91"/>
      <c r="D34" s="91"/>
      <c r="E34" s="92"/>
      <c r="F34" s="199">
        <f>CEILING(SUM(F30:F33),IF(SUM(F30:F33)&gt;=0,1,-1))</f>
        <v>0</v>
      </c>
      <c r="G34" s="200"/>
    </row>
    <row r="36" spans="1:8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>
      <c r="A37" s="94"/>
      <c r="B37" s="201"/>
      <c r="C37" s="201"/>
      <c r="D37" s="201"/>
      <c r="E37" s="201"/>
      <c r="F37" s="201"/>
      <c r="G37" s="201"/>
      <c r="H37" t="s">
        <v>5</v>
      </c>
    </row>
    <row r="38" spans="1:8" ht="12.75" customHeight="1">
      <c r="A38" s="95"/>
      <c r="B38" s="201"/>
      <c r="C38" s="201"/>
      <c r="D38" s="201"/>
      <c r="E38" s="201"/>
      <c r="F38" s="201"/>
      <c r="G38" s="201"/>
      <c r="H38" t="s">
        <v>5</v>
      </c>
    </row>
    <row r="39" spans="1:8">
      <c r="A39" s="95"/>
      <c r="B39" s="201"/>
      <c r="C39" s="201"/>
      <c r="D39" s="201"/>
      <c r="E39" s="201"/>
      <c r="F39" s="201"/>
      <c r="G39" s="201"/>
      <c r="H39" t="s">
        <v>5</v>
      </c>
    </row>
    <row r="40" spans="1:8">
      <c r="A40" s="95"/>
      <c r="B40" s="201"/>
      <c r="C40" s="201"/>
      <c r="D40" s="201"/>
      <c r="E40" s="201"/>
      <c r="F40" s="201"/>
      <c r="G40" s="201"/>
      <c r="H40" t="s">
        <v>5</v>
      </c>
    </row>
    <row r="41" spans="1:8">
      <c r="A41" s="95"/>
      <c r="B41" s="201"/>
      <c r="C41" s="201"/>
      <c r="D41" s="201"/>
      <c r="E41" s="201"/>
      <c r="F41" s="201"/>
      <c r="G41" s="201"/>
      <c r="H41" t="s">
        <v>5</v>
      </c>
    </row>
    <row r="42" spans="1:8">
      <c r="A42" s="95"/>
      <c r="B42" s="201"/>
      <c r="C42" s="201"/>
      <c r="D42" s="201"/>
      <c r="E42" s="201"/>
      <c r="F42" s="201"/>
      <c r="G42" s="201"/>
      <c r="H42" t="s">
        <v>5</v>
      </c>
    </row>
    <row r="43" spans="1:8">
      <c r="A43" s="95"/>
      <c r="B43" s="201"/>
      <c r="C43" s="201"/>
      <c r="D43" s="201"/>
      <c r="E43" s="201"/>
      <c r="F43" s="201"/>
      <c r="G43" s="201"/>
      <c r="H43" t="s">
        <v>5</v>
      </c>
    </row>
    <row r="44" spans="1:8">
      <c r="A44" s="95"/>
      <c r="B44" s="201"/>
      <c r="C44" s="201"/>
      <c r="D44" s="201"/>
      <c r="E44" s="201"/>
      <c r="F44" s="201"/>
      <c r="G44" s="201"/>
      <c r="H44" t="s">
        <v>5</v>
      </c>
    </row>
    <row r="45" spans="1:8" ht="0.75" customHeight="1">
      <c r="A45" s="95"/>
      <c r="B45" s="201"/>
      <c r="C45" s="201"/>
      <c r="D45" s="201"/>
      <c r="E45" s="201"/>
      <c r="F45" s="201"/>
      <c r="G45" s="201"/>
      <c r="H45" t="s">
        <v>5</v>
      </c>
    </row>
    <row r="46" spans="1:8">
      <c r="B46" s="196"/>
      <c r="C46" s="196"/>
      <c r="D46" s="196"/>
      <c r="E46" s="196"/>
      <c r="F46" s="196"/>
      <c r="G46" s="196"/>
    </row>
    <row r="47" spans="1:8">
      <c r="B47" s="196"/>
      <c r="C47" s="196"/>
      <c r="D47" s="196"/>
      <c r="E47" s="196"/>
      <c r="F47" s="196"/>
      <c r="G47" s="196"/>
    </row>
    <row r="48" spans="1:8">
      <c r="B48" s="196"/>
      <c r="C48" s="196"/>
      <c r="D48" s="196"/>
      <c r="E48" s="196"/>
      <c r="F48" s="196"/>
      <c r="G48" s="196"/>
    </row>
    <row r="49" spans="2:7">
      <c r="B49" s="196"/>
      <c r="C49" s="196"/>
      <c r="D49" s="196"/>
      <c r="E49" s="196"/>
      <c r="F49" s="196"/>
      <c r="G49" s="196"/>
    </row>
    <row r="50" spans="2:7">
      <c r="B50" s="196"/>
      <c r="C50" s="196"/>
      <c r="D50" s="196"/>
      <c r="E50" s="196"/>
      <c r="F50" s="196"/>
      <c r="G50" s="196"/>
    </row>
    <row r="51" spans="2:7">
      <c r="B51" s="196"/>
      <c r="C51" s="196"/>
      <c r="D51" s="196"/>
      <c r="E51" s="196"/>
      <c r="F51" s="196"/>
      <c r="G51" s="196"/>
    </row>
    <row r="52" spans="2:7">
      <c r="B52" s="196"/>
      <c r="C52" s="196"/>
      <c r="D52" s="196"/>
      <c r="E52" s="196"/>
      <c r="F52" s="196"/>
      <c r="G52" s="196"/>
    </row>
    <row r="53" spans="2:7">
      <c r="B53" s="196"/>
      <c r="C53" s="196"/>
      <c r="D53" s="196"/>
      <c r="E53" s="196"/>
      <c r="F53" s="196"/>
      <c r="G53" s="196"/>
    </row>
    <row r="54" spans="2:7">
      <c r="B54" s="196"/>
      <c r="C54" s="196"/>
      <c r="D54" s="196"/>
      <c r="E54" s="196"/>
      <c r="F54" s="196"/>
      <c r="G54" s="196"/>
    </row>
    <row r="55" spans="2:7">
      <c r="B55" s="196"/>
      <c r="C55" s="196"/>
      <c r="D55" s="196"/>
      <c r="E55" s="196"/>
      <c r="F55" s="196"/>
      <c r="G55" s="196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9"/>
  <sheetViews>
    <sheetView workbookViewId="0">
      <selection activeCell="H38" sqref="H38:I38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207" t="s">
        <v>48</v>
      </c>
      <c r="B1" s="208"/>
      <c r="C1" s="96" t="str">
        <f>CONCATENATE(cislostavby," ",nazevstavby)</f>
        <v>201635 Stavební úpravy v objektu č.p. 1118 ZŠ NJ</v>
      </c>
      <c r="D1" s="97"/>
      <c r="E1" s="98"/>
      <c r="F1" s="97"/>
      <c r="G1" s="99" t="s">
        <v>49</v>
      </c>
      <c r="H1" s="100" t="s">
        <v>81</v>
      </c>
      <c r="I1" s="101"/>
    </row>
    <row r="2" spans="1:9" ht="13.5" thickBot="1">
      <c r="A2" s="209" t="s">
        <v>50</v>
      </c>
      <c r="B2" s="210"/>
      <c r="C2" s="102" t="str">
        <f>CONCATENATE(cisloobjektu," ",nazevobjektu)</f>
        <v>SO 08 WC učitelé</v>
      </c>
      <c r="D2" s="103"/>
      <c r="E2" s="104"/>
      <c r="F2" s="103"/>
      <c r="G2" s="211" t="s">
        <v>82</v>
      </c>
      <c r="H2" s="212"/>
      <c r="I2" s="213"/>
    </row>
    <row r="3" spans="1:9" ht="13.5" thickTop="1">
      <c r="F3" s="34"/>
    </row>
    <row r="4" spans="1:9" ht="19.5" customHeight="1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/>
    <row r="6" spans="1:9" s="34" customFormat="1" ht="13.5" thickBot="1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>
      <c r="A7" s="192" t="str">
        <f>Položky!B7</f>
        <v>3</v>
      </c>
      <c r="B7" s="114" t="str">
        <f>Položky!C7</f>
        <v>Svislé a kompletní konstrukce</v>
      </c>
      <c r="D7" s="115"/>
      <c r="E7" s="193">
        <f>Položky!BA9</f>
        <v>0</v>
      </c>
      <c r="F7" s="194">
        <f>Položky!BB9</f>
        <v>0</v>
      </c>
      <c r="G7" s="194">
        <f>Položky!BC9</f>
        <v>0</v>
      </c>
      <c r="H7" s="194">
        <f>Položky!BD9</f>
        <v>0</v>
      </c>
      <c r="I7" s="195">
        <f>Položky!BE9</f>
        <v>0</v>
      </c>
    </row>
    <row r="8" spans="1:9" s="34" customFormat="1">
      <c r="A8" s="192" t="str">
        <f>Položky!B10</f>
        <v>311</v>
      </c>
      <c r="B8" s="114" t="str">
        <f>Položky!C10</f>
        <v>Sádrokartonové konstrukce</v>
      </c>
      <c r="D8" s="115"/>
      <c r="E8" s="193">
        <f>Položky!BA15</f>
        <v>0</v>
      </c>
      <c r="F8" s="194">
        <f>Položky!BB15</f>
        <v>0</v>
      </c>
      <c r="G8" s="194">
        <f>Položky!BC15</f>
        <v>0</v>
      </c>
      <c r="H8" s="194">
        <f>Položky!BD15</f>
        <v>0</v>
      </c>
      <c r="I8" s="195">
        <f>Položky!BE15</f>
        <v>0</v>
      </c>
    </row>
    <row r="9" spans="1:9" s="34" customFormat="1">
      <c r="A9" s="192" t="str">
        <f>Položky!B16</f>
        <v>61</v>
      </c>
      <c r="B9" s="114" t="str">
        <f>Položky!C16</f>
        <v>Upravy povrchů vnitřní</v>
      </c>
      <c r="D9" s="115"/>
      <c r="E9" s="193">
        <f>Položky!BA21</f>
        <v>0</v>
      </c>
      <c r="F9" s="194">
        <f>Položky!BB21</f>
        <v>0</v>
      </c>
      <c r="G9" s="194">
        <f>Položky!BC21</f>
        <v>0</v>
      </c>
      <c r="H9" s="194">
        <f>Položky!BD21</f>
        <v>0</v>
      </c>
      <c r="I9" s="195">
        <f>Položky!BE21</f>
        <v>0</v>
      </c>
    </row>
    <row r="10" spans="1:9" s="34" customFormat="1">
      <c r="A10" s="192" t="str">
        <f>Položky!B22</f>
        <v>63</v>
      </c>
      <c r="B10" s="114" t="str">
        <f>Položky!C22</f>
        <v>Podlahy a podlahové konstrukce</v>
      </c>
      <c r="D10" s="115"/>
      <c r="E10" s="193">
        <f>Položky!BA25</f>
        <v>0</v>
      </c>
      <c r="F10" s="194">
        <f>Položky!BB25</f>
        <v>0</v>
      </c>
      <c r="G10" s="194">
        <f>Položky!BC25</f>
        <v>0</v>
      </c>
      <c r="H10" s="194">
        <f>Položky!BD25</f>
        <v>0</v>
      </c>
      <c r="I10" s="195">
        <f>Položky!BE25</f>
        <v>0</v>
      </c>
    </row>
    <row r="11" spans="1:9" s="34" customFormat="1">
      <c r="A11" s="192" t="str">
        <f>Položky!B26</f>
        <v>64</v>
      </c>
      <c r="B11" s="114" t="str">
        <f>Položky!C26</f>
        <v>Výplně otvorů</v>
      </c>
      <c r="D11" s="115"/>
      <c r="E11" s="193">
        <f>Položky!BA30</f>
        <v>0</v>
      </c>
      <c r="F11" s="194">
        <f>Položky!BB30</f>
        <v>0</v>
      </c>
      <c r="G11" s="194">
        <f>Položky!BC30</f>
        <v>0</v>
      </c>
      <c r="H11" s="194">
        <f>Položky!BD30</f>
        <v>0</v>
      </c>
      <c r="I11" s="195">
        <f>Položky!BE30</f>
        <v>0</v>
      </c>
    </row>
    <row r="12" spans="1:9" s="34" customFormat="1">
      <c r="A12" s="192" t="str">
        <f>Položky!B31</f>
        <v>94</v>
      </c>
      <c r="B12" s="114" t="str">
        <f>Položky!C31</f>
        <v>Lešení a stavební výtahy</v>
      </c>
      <c r="D12" s="115"/>
      <c r="E12" s="193">
        <f>Položky!BA35</f>
        <v>0</v>
      </c>
      <c r="F12" s="194">
        <f>Položky!BB35</f>
        <v>0</v>
      </c>
      <c r="G12" s="194">
        <f>Položky!BC35</f>
        <v>0</v>
      </c>
      <c r="H12" s="194">
        <f>Položky!BD35</f>
        <v>0</v>
      </c>
      <c r="I12" s="195">
        <f>Položky!BE35</f>
        <v>0</v>
      </c>
    </row>
    <row r="13" spans="1:9" s="34" customFormat="1">
      <c r="A13" s="192" t="str">
        <f>Položky!B36</f>
        <v>96</v>
      </c>
      <c r="B13" s="114" t="str">
        <f>Položky!C36</f>
        <v>Bourání konstrukcí</v>
      </c>
      <c r="D13" s="115"/>
      <c r="E13" s="193">
        <f>Položky!BA42</f>
        <v>0</v>
      </c>
      <c r="F13" s="194">
        <f>Položky!BB42</f>
        <v>0</v>
      </c>
      <c r="G13" s="194">
        <f>Položky!BC42</f>
        <v>0</v>
      </c>
      <c r="H13" s="194">
        <f>Položky!BD42</f>
        <v>0</v>
      </c>
      <c r="I13" s="195">
        <f>Položky!BE42</f>
        <v>0</v>
      </c>
    </row>
    <row r="14" spans="1:9" s="34" customFormat="1">
      <c r="A14" s="192" t="str">
        <f>Položky!B43</f>
        <v>99</v>
      </c>
      <c r="B14" s="114" t="str">
        <f>Položky!C43</f>
        <v>Staveništní přesun hmot</v>
      </c>
      <c r="D14" s="115"/>
      <c r="E14" s="193">
        <f>Položky!BA45</f>
        <v>0</v>
      </c>
      <c r="F14" s="194">
        <f>Položky!BB45</f>
        <v>0</v>
      </c>
      <c r="G14" s="194">
        <f>Položky!BC45</f>
        <v>0</v>
      </c>
      <c r="H14" s="194">
        <f>Položky!BD45</f>
        <v>0</v>
      </c>
      <c r="I14" s="195">
        <f>Položky!BE45</f>
        <v>0</v>
      </c>
    </row>
    <row r="15" spans="1:9" s="34" customFormat="1">
      <c r="A15" s="192" t="str">
        <f>Položky!B46</f>
        <v>711</v>
      </c>
      <c r="B15" s="114" t="str">
        <f>Položky!C46</f>
        <v>Izolace proti vodě</v>
      </c>
      <c r="D15" s="115"/>
      <c r="E15" s="193">
        <f>Položky!BA49</f>
        <v>0</v>
      </c>
      <c r="F15" s="194">
        <f>Položky!BB49</f>
        <v>0</v>
      </c>
      <c r="G15" s="194">
        <f>Položky!BC49</f>
        <v>0</v>
      </c>
      <c r="H15" s="194">
        <f>Položky!BD49</f>
        <v>0</v>
      </c>
      <c r="I15" s="195">
        <f>Položky!BE49</f>
        <v>0</v>
      </c>
    </row>
    <row r="16" spans="1:9" s="34" customFormat="1">
      <c r="A16" s="192" t="str">
        <f>Položky!B50</f>
        <v>721</v>
      </c>
      <c r="B16" s="114" t="str">
        <f>Položky!C50</f>
        <v>Vnitřní kanalizace</v>
      </c>
      <c r="D16" s="115"/>
      <c r="E16" s="193">
        <f>Položky!BA52</f>
        <v>0</v>
      </c>
      <c r="F16" s="194">
        <f>Položky!BB52</f>
        <v>0</v>
      </c>
      <c r="G16" s="194">
        <f>Položky!BC52</f>
        <v>0</v>
      </c>
      <c r="H16" s="194">
        <f>Položky!BD52</f>
        <v>0</v>
      </c>
      <c r="I16" s="195">
        <f>Položky!BE52</f>
        <v>0</v>
      </c>
    </row>
    <row r="17" spans="1:57" s="34" customFormat="1">
      <c r="A17" s="192" t="str">
        <f>Položky!B53</f>
        <v>725</v>
      </c>
      <c r="B17" s="114" t="str">
        <f>Položky!C53</f>
        <v>Zařizovací předměty</v>
      </c>
      <c r="D17" s="115"/>
      <c r="E17" s="193">
        <f>Položky!BA57</f>
        <v>0</v>
      </c>
      <c r="F17" s="194">
        <f>Položky!BB57</f>
        <v>0</v>
      </c>
      <c r="G17" s="194">
        <f>Položky!BC57</f>
        <v>0</v>
      </c>
      <c r="H17" s="194">
        <f>Položky!BD57</f>
        <v>0</v>
      </c>
      <c r="I17" s="195">
        <f>Položky!BE57</f>
        <v>0</v>
      </c>
    </row>
    <row r="18" spans="1:57" s="34" customFormat="1">
      <c r="A18" s="192" t="str">
        <f>Položky!B58</f>
        <v>766</v>
      </c>
      <c r="B18" s="114" t="str">
        <f>Položky!C58</f>
        <v>Konstrukce truhlářské</v>
      </c>
      <c r="D18" s="115"/>
      <c r="E18" s="193">
        <f>Položky!BA67</f>
        <v>0</v>
      </c>
      <c r="F18" s="194">
        <f>Položky!BB67</f>
        <v>0</v>
      </c>
      <c r="G18" s="194">
        <f>Položky!BC67</f>
        <v>0</v>
      </c>
      <c r="H18" s="194">
        <f>Položky!BD67</f>
        <v>0</v>
      </c>
      <c r="I18" s="195">
        <f>Položky!BE67</f>
        <v>0</v>
      </c>
    </row>
    <row r="19" spans="1:57" s="34" customFormat="1">
      <c r="A19" s="192" t="str">
        <f>Položky!B68</f>
        <v>771</v>
      </c>
      <c r="B19" s="114" t="str">
        <f>Položky!C68</f>
        <v>Podlahy z dlaždic a obklady</v>
      </c>
      <c r="D19" s="115"/>
      <c r="E19" s="193">
        <f>Položky!BA74</f>
        <v>0</v>
      </c>
      <c r="F19" s="194">
        <f>Položky!BB74</f>
        <v>0</v>
      </c>
      <c r="G19" s="194">
        <f>Položky!BC74</f>
        <v>0</v>
      </c>
      <c r="H19" s="194">
        <f>Položky!BD74</f>
        <v>0</v>
      </c>
      <c r="I19" s="195">
        <f>Položky!BE74</f>
        <v>0</v>
      </c>
    </row>
    <row r="20" spans="1:57" s="34" customFormat="1">
      <c r="A20" s="192" t="str">
        <f>Položky!B75</f>
        <v>781</v>
      </c>
      <c r="B20" s="114" t="str">
        <f>Položky!C75</f>
        <v>Obklady keramické</v>
      </c>
      <c r="D20" s="115"/>
      <c r="E20" s="193">
        <f>Položky!BA85</f>
        <v>0</v>
      </c>
      <c r="F20" s="194">
        <f>Položky!BB85</f>
        <v>0</v>
      </c>
      <c r="G20" s="194">
        <f>Položky!BC85</f>
        <v>0</v>
      </c>
      <c r="H20" s="194">
        <f>Položky!BD85</f>
        <v>0</v>
      </c>
      <c r="I20" s="195">
        <f>Položky!BE85</f>
        <v>0</v>
      </c>
    </row>
    <row r="21" spans="1:57" s="34" customFormat="1">
      <c r="A21" s="192" t="str">
        <f>Položky!B86</f>
        <v>783</v>
      </c>
      <c r="B21" s="114" t="str">
        <f>Položky!C86</f>
        <v>Nátěry</v>
      </c>
      <c r="D21" s="115"/>
      <c r="E21" s="193">
        <f>Položky!BA88</f>
        <v>0</v>
      </c>
      <c r="F21" s="194">
        <f>Položky!BB88</f>
        <v>0</v>
      </c>
      <c r="G21" s="194">
        <f>Položky!BC88</f>
        <v>0</v>
      </c>
      <c r="H21" s="194">
        <f>Položky!BD88</f>
        <v>0</v>
      </c>
      <c r="I21" s="195">
        <f>Položky!BE88</f>
        <v>0</v>
      </c>
    </row>
    <row r="22" spans="1:57" s="34" customFormat="1">
      <c r="A22" s="192" t="str">
        <f>Položky!B89</f>
        <v>784</v>
      </c>
      <c r="B22" s="114" t="str">
        <f>Položky!C89</f>
        <v>Malby</v>
      </c>
      <c r="D22" s="115"/>
      <c r="E22" s="193">
        <f>Položky!BA93</f>
        <v>0</v>
      </c>
      <c r="F22" s="194">
        <f>Položky!BB93</f>
        <v>0</v>
      </c>
      <c r="G22" s="194">
        <f>Položky!BC93</f>
        <v>0</v>
      </c>
      <c r="H22" s="194">
        <f>Položky!BD93</f>
        <v>0</v>
      </c>
      <c r="I22" s="195">
        <f>Položky!BE93</f>
        <v>0</v>
      </c>
    </row>
    <row r="23" spans="1:57" s="34" customFormat="1">
      <c r="A23" s="192" t="str">
        <f>Položky!B94</f>
        <v>799</v>
      </c>
      <c r="B23" s="114" t="str">
        <f>Položky!C94</f>
        <v>Ostatní</v>
      </c>
      <c r="D23" s="115"/>
      <c r="E23" s="193">
        <f>Položky!BA98</f>
        <v>0</v>
      </c>
      <c r="F23" s="194">
        <f>Položky!BB98</f>
        <v>0</v>
      </c>
      <c r="G23" s="194">
        <f>Položky!BC98</f>
        <v>0</v>
      </c>
      <c r="H23" s="194">
        <f>Položky!BD98</f>
        <v>0</v>
      </c>
      <c r="I23" s="195">
        <f>Položky!BE98</f>
        <v>0</v>
      </c>
    </row>
    <row r="24" spans="1:57" s="34" customFormat="1" ht="13.5" thickBot="1">
      <c r="A24" s="192" t="str">
        <f>Položky!B99</f>
        <v>D96</v>
      </c>
      <c r="B24" s="114" t="str">
        <f>Položky!C99</f>
        <v>Přesuny suti a vybouraných hmot</v>
      </c>
      <c r="D24" s="115"/>
      <c r="E24" s="193">
        <f>Položky!BA105</f>
        <v>0</v>
      </c>
      <c r="F24" s="194">
        <f>Položky!BB105</f>
        <v>0</v>
      </c>
      <c r="G24" s="194">
        <f>Položky!BC105</f>
        <v>0</v>
      </c>
      <c r="H24" s="194">
        <f>Položky!BD105</f>
        <v>0</v>
      </c>
      <c r="I24" s="195">
        <f>Položky!BE105</f>
        <v>0</v>
      </c>
    </row>
    <row r="25" spans="1:57" s="122" customFormat="1" ht="13.5" thickBot="1">
      <c r="A25" s="116"/>
      <c r="B25" s="117" t="s">
        <v>57</v>
      </c>
      <c r="C25" s="117"/>
      <c r="D25" s="118"/>
      <c r="E25" s="119">
        <f>SUM(E7:E24)</f>
        <v>0</v>
      </c>
      <c r="F25" s="120">
        <f>SUM(F7:F24)</f>
        <v>0</v>
      </c>
      <c r="G25" s="120">
        <f>SUM(G7:G24)</f>
        <v>0</v>
      </c>
      <c r="H25" s="120">
        <f>SUM(H7:H24)</f>
        <v>0</v>
      </c>
      <c r="I25" s="121">
        <f>SUM(I7:I24)</f>
        <v>0</v>
      </c>
    </row>
    <row r="26" spans="1:57">
      <c r="A26" s="34"/>
      <c r="B26" s="34"/>
      <c r="C26" s="34"/>
      <c r="D26" s="34"/>
      <c r="E26" s="34"/>
      <c r="F26" s="34"/>
      <c r="G26" s="34"/>
      <c r="H26" s="34"/>
      <c r="I26" s="34"/>
    </row>
    <row r="27" spans="1:57" ht="19.5" customHeight="1">
      <c r="A27" s="106" t="s">
        <v>58</v>
      </c>
      <c r="B27" s="106"/>
      <c r="C27" s="106"/>
      <c r="D27" s="106"/>
      <c r="E27" s="106"/>
      <c r="F27" s="106"/>
      <c r="G27" s="123"/>
      <c r="H27" s="106"/>
      <c r="I27" s="106"/>
      <c r="BA27" s="40"/>
      <c r="BB27" s="40"/>
      <c r="BC27" s="40"/>
      <c r="BD27" s="40"/>
      <c r="BE27" s="40"/>
    </row>
    <row r="28" spans="1:57" ht="13.5" thickBot="1"/>
    <row r="29" spans="1:57">
      <c r="A29" s="71" t="s">
        <v>59</v>
      </c>
      <c r="B29" s="72"/>
      <c r="C29" s="72"/>
      <c r="D29" s="124"/>
      <c r="E29" s="125" t="s">
        <v>60</v>
      </c>
      <c r="F29" s="126" t="s">
        <v>61</v>
      </c>
      <c r="G29" s="127" t="s">
        <v>62</v>
      </c>
      <c r="H29" s="128"/>
      <c r="I29" s="129" t="s">
        <v>60</v>
      </c>
    </row>
    <row r="30" spans="1:57">
      <c r="A30" s="130" t="s">
        <v>250</v>
      </c>
      <c r="B30" s="131"/>
      <c r="C30" s="131"/>
      <c r="D30" s="132"/>
      <c r="E30" s="133"/>
      <c r="F30" s="134"/>
      <c r="G30" s="135">
        <f t="shared" ref="G30:G37" si="0">CHOOSE(BA30+1,HSV+PSV,HSV+PSV+Mont,HSV+PSV+Dodavka+Mont,HSV,PSV,Mont,Dodavka,Mont+Dodavka,0)</f>
        <v>0</v>
      </c>
      <c r="H30" s="136"/>
      <c r="I30" s="137">
        <f t="shared" ref="I30:I37" si="1">E30+F30*G30/100</f>
        <v>0</v>
      </c>
      <c r="BA30">
        <v>0</v>
      </c>
    </row>
    <row r="31" spans="1:57">
      <c r="A31" s="130" t="s">
        <v>251</v>
      </c>
      <c r="B31" s="131"/>
      <c r="C31" s="131"/>
      <c r="D31" s="132"/>
      <c r="E31" s="133"/>
      <c r="F31" s="134"/>
      <c r="G31" s="135">
        <f t="shared" si="0"/>
        <v>0</v>
      </c>
      <c r="H31" s="136"/>
      <c r="I31" s="137">
        <f t="shared" si="1"/>
        <v>0</v>
      </c>
      <c r="BA31">
        <v>0</v>
      </c>
    </row>
    <row r="32" spans="1:57">
      <c r="A32" s="130" t="s">
        <v>252</v>
      </c>
      <c r="B32" s="131"/>
      <c r="C32" s="131"/>
      <c r="D32" s="132"/>
      <c r="E32" s="133"/>
      <c r="F32" s="134"/>
      <c r="G32" s="135">
        <f t="shared" si="0"/>
        <v>0</v>
      </c>
      <c r="H32" s="136"/>
      <c r="I32" s="137">
        <f t="shared" si="1"/>
        <v>0</v>
      </c>
      <c r="BA32">
        <v>0</v>
      </c>
    </row>
    <row r="33" spans="1:53">
      <c r="A33" s="130" t="s">
        <v>253</v>
      </c>
      <c r="B33" s="131"/>
      <c r="C33" s="131"/>
      <c r="D33" s="132"/>
      <c r="E33" s="133"/>
      <c r="F33" s="134"/>
      <c r="G33" s="135">
        <f t="shared" si="0"/>
        <v>0</v>
      </c>
      <c r="H33" s="136"/>
      <c r="I33" s="137">
        <f t="shared" si="1"/>
        <v>0</v>
      </c>
      <c r="BA33">
        <v>0</v>
      </c>
    </row>
    <row r="34" spans="1:53">
      <c r="A34" s="130" t="s">
        <v>254</v>
      </c>
      <c r="B34" s="131"/>
      <c r="C34" s="131"/>
      <c r="D34" s="132"/>
      <c r="E34" s="133"/>
      <c r="F34" s="134"/>
      <c r="G34" s="135">
        <f t="shared" si="0"/>
        <v>0</v>
      </c>
      <c r="H34" s="136"/>
      <c r="I34" s="137">
        <f t="shared" si="1"/>
        <v>0</v>
      </c>
      <c r="BA34">
        <v>1</v>
      </c>
    </row>
    <row r="35" spans="1:53">
      <c r="A35" s="130" t="s">
        <v>255</v>
      </c>
      <c r="B35" s="131"/>
      <c r="C35" s="131"/>
      <c r="D35" s="132"/>
      <c r="E35" s="133"/>
      <c r="F35" s="134"/>
      <c r="G35" s="135">
        <f t="shared" si="0"/>
        <v>0</v>
      </c>
      <c r="H35" s="136"/>
      <c r="I35" s="137">
        <f t="shared" si="1"/>
        <v>0</v>
      </c>
      <c r="BA35">
        <v>1</v>
      </c>
    </row>
    <row r="36" spans="1:53">
      <c r="A36" s="130" t="s">
        <v>256</v>
      </c>
      <c r="B36" s="131"/>
      <c r="C36" s="131"/>
      <c r="D36" s="132"/>
      <c r="E36" s="133"/>
      <c r="F36" s="134"/>
      <c r="G36" s="135">
        <f t="shared" si="0"/>
        <v>0</v>
      </c>
      <c r="H36" s="136"/>
      <c r="I36" s="137">
        <f t="shared" si="1"/>
        <v>0</v>
      </c>
      <c r="BA36">
        <v>2</v>
      </c>
    </row>
    <row r="37" spans="1:53">
      <c r="A37" s="130" t="s">
        <v>257</v>
      </c>
      <c r="B37" s="131"/>
      <c r="C37" s="131"/>
      <c r="D37" s="132"/>
      <c r="E37" s="133"/>
      <c r="F37" s="134"/>
      <c r="G37" s="135">
        <f t="shared" si="0"/>
        <v>0</v>
      </c>
      <c r="H37" s="136"/>
      <c r="I37" s="137">
        <f t="shared" si="1"/>
        <v>0</v>
      </c>
      <c r="BA37">
        <v>2</v>
      </c>
    </row>
    <row r="38" spans="1:53" ht="13.5" thickBot="1">
      <c r="A38" s="138"/>
      <c r="B38" s="139" t="s">
        <v>63</v>
      </c>
      <c r="C38" s="140"/>
      <c r="D38" s="141"/>
      <c r="E38" s="142"/>
      <c r="F38" s="143"/>
      <c r="G38" s="143"/>
      <c r="H38" s="214">
        <f>SUM(I30:I37)</f>
        <v>0</v>
      </c>
      <c r="I38" s="215"/>
    </row>
    <row r="40" spans="1:53">
      <c r="B40" s="122"/>
      <c r="F40" s="144"/>
      <c r="G40" s="145"/>
      <c r="H40" s="145"/>
      <c r="I40" s="146"/>
    </row>
    <row r="41" spans="1:53">
      <c r="F41" s="144"/>
      <c r="G41" s="145"/>
      <c r="H41" s="145"/>
      <c r="I41" s="146"/>
    </row>
    <row r="42" spans="1:53">
      <c r="F42" s="144"/>
      <c r="G42" s="145"/>
      <c r="H42" s="145"/>
      <c r="I42" s="146"/>
    </row>
    <row r="43" spans="1:53">
      <c r="F43" s="144"/>
      <c r="G43" s="145"/>
      <c r="H43" s="145"/>
      <c r="I43" s="146"/>
    </row>
    <row r="44" spans="1:53">
      <c r="F44" s="144"/>
      <c r="G44" s="145"/>
      <c r="H44" s="145"/>
      <c r="I44" s="146"/>
    </row>
    <row r="45" spans="1:53">
      <c r="F45" s="144"/>
      <c r="G45" s="145"/>
      <c r="H45" s="145"/>
      <c r="I45" s="146"/>
    </row>
    <row r="46" spans="1:53">
      <c r="F46" s="144"/>
      <c r="G46" s="145"/>
      <c r="H46" s="145"/>
      <c r="I46" s="146"/>
    </row>
    <row r="47" spans="1:53">
      <c r="F47" s="144"/>
      <c r="G47" s="145"/>
      <c r="H47" s="145"/>
      <c r="I47" s="146"/>
    </row>
    <row r="48" spans="1:53">
      <c r="F48" s="144"/>
      <c r="G48" s="145"/>
      <c r="H48" s="145"/>
      <c r="I48" s="146"/>
    </row>
    <row r="49" spans="6:9">
      <c r="F49" s="144"/>
      <c r="G49" s="145"/>
      <c r="H49" s="145"/>
      <c r="I49" s="146"/>
    </row>
    <row r="50" spans="6:9">
      <c r="F50" s="144"/>
      <c r="G50" s="145"/>
      <c r="H50" s="145"/>
      <c r="I50" s="146"/>
    </row>
    <row r="51" spans="6:9">
      <c r="F51" s="144"/>
      <c r="G51" s="145"/>
      <c r="H51" s="145"/>
      <c r="I51" s="146"/>
    </row>
    <row r="52" spans="6:9">
      <c r="F52" s="144"/>
      <c r="G52" s="145"/>
      <c r="H52" s="145"/>
      <c r="I52" s="146"/>
    </row>
    <row r="53" spans="6:9">
      <c r="F53" s="144"/>
      <c r="G53" s="145"/>
      <c r="H53" s="145"/>
      <c r="I53" s="146"/>
    </row>
    <row r="54" spans="6:9">
      <c r="F54" s="144"/>
      <c r="G54" s="145"/>
      <c r="H54" s="145"/>
      <c r="I54" s="146"/>
    </row>
    <row r="55" spans="6:9">
      <c r="F55" s="144"/>
      <c r="G55" s="145"/>
      <c r="H55" s="145"/>
      <c r="I55" s="146"/>
    </row>
    <row r="56" spans="6:9">
      <c r="F56" s="144"/>
      <c r="G56" s="145"/>
      <c r="H56" s="145"/>
      <c r="I56" s="146"/>
    </row>
    <row r="57" spans="6:9">
      <c r="F57" s="144"/>
      <c r="G57" s="145"/>
      <c r="H57" s="145"/>
      <c r="I57" s="146"/>
    </row>
    <row r="58" spans="6:9">
      <c r="F58" s="144"/>
      <c r="G58" s="145"/>
      <c r="H58" s="145"/>
      <c r="I58" s="146"/>
    </row>
    <row r="59" spans="6:9">
      <c r="F59" s="144"/>
      <c r="G59" s="145"/>
      <c r="H59" s="145"/>
      <c r="I59" s="146"/>
    </row>
    <row r="60" spans="6:9">
      <c r="F60" s="144"/>
      <c r="G60" s="145"/>
      <c r="H60" s="145"/>
      <c r="I60" s="146"/>
    </row>
    <row r="61" spans="6:9">
      <c r="F61" s="144"/>
      <c r="G61" s="145"/>
      <c r="H61" s="145"/>
      <c r="I61" s="146"/>
    </row>
    <row r="62" spans="6:9">
      <c r="F62" s="144"/>
      <c r="G62" s="145"/>
      <c r="H62" s="145"/>
      <c r="I62" s="146"/>
    </row>
    <row r="63" spans="6:9">
      <c r="F63" s="144"/>
      <c r="G63" s="145"/>
      <c r="H63" s="145"/>
      <c r="I63" s="146"/>
    </row>
    <row r="64" spans="6:9">
      <c r="F64" s="144"/>
      <c r="G64" s="145"/>
      <c r="H64" s="145"/>
      <c r="I64" s="146"/>
    </row>
    <row r="65" spans="6:9">
      <c r="F65" s="144"/>
      <c r="G65" s="145"/>
      <c r="H65" s="145"/>
      <c r="I65" s="146"/>
    </row>
    <row r="66" spans="6:9">
      <c r="F66" s="144"/>
      <c r="G66" s="145"/>
      <c r="H66" s="145"/>
      <c r="I66" s="146"/>
    </row>
    <row r="67" spans="6:9">
      <c r="F67" s="144"/>
      <c r="G67" s="145"/>
      <c r="H67" s="145"/>
      <c r="I67" s="146"/>
    </row>
    <row r="68" spans="6:9">
      <c r="F68" s="144"/>
      <c r="G68" s="145"/>
      <c r="H68" s="145"/>
      <c r="I68" s="146"/>
    </row>
    <row r="69" spans="6:9">
      <c r="F69" s="144"/>
      <c r="G69" s="145"/>
      <c r="H69" s="145"/>
      <c r="I69" s="146"/>
    </row>
    <row r="70" spans="6:9">
      <c r="F70" s="144"/>
      <c r="G70" s="145"/>
      <c r="H70" s="145"/>
      <c r="I70" s="146"/>
    </row>
    <row r="71" spans="6:9">
      <c r="F71" s="144"/>
      <c r="G71" s="145"/>
      <c r="H71" s="145"/>
      <c r="I71" s="146"/>
    </row>
    <row r="72" spans="6:9">
      <c r="F72" s="144"/>
      <c r="G72" s="145"/>
      <c r="H72" s="145"/>
      <c r="I72" s="146"/>
    </row>
    <row r="73" spans="6:9">
      <c r="F73" s="144"/>
      <c r="G73" s="145"/>
      <c r="H73" s="145"/>
      <c r="I73" s="146"/>
    </row>
    <row r="74" spans="6:9">
      <c r="F74" s="144"/>
      <c r="G74" s="145"/>
      <c r="H74" s="145"/>
      <c r="I74" s="146"/>
    </row>
    <row r="75" spans="6:9">
      <c r="F75" s="144"/>
      <c r="G75" s="145"/>
      <c r="H75" s="145"/>
      <c r="I75" s="146"/>
    </row>
    <row r="76" spans="6:9">
      <c r="F76" s="144"/>
      <c r="G76" s="145"/>
      <c r="H76" s="145"/>
      <c r="I76" s="146"/>
    </row>
    <row r="77" spans="6:9">
      <c r="F77" s="144"/>
      <c r="G77" s="145"/>
      <c r="H77" s="145"/>
      <c r="I77" s="146"/>
    </row>
    <row r="78" spans="6:9">
      <c r="F78" s="144"/>
      <c r="G78" s="145"/>
      <c r="H78" s="145"/>
      <c r="I78" s="146"/>
    </row>
    <row r="79" spans="6:9">
      <c r="F79" s="144"/>
      <c r="G79" s="145"/>
      <c r="H79" s="145"/>
      <c r="I79" s="146"/>
    </row>
    <row r="80" spans="6:9">
      <c r="F80" s="144"/>
      <c r="G80" s="145"/>
      <c r="H80" s="145"/>
      <c r="I80" s="146"/>
    </row>
    <row r="81" spans="6:9">
      <c r="F81" s="144"/>
      <c r="G81" s="145"/>
      <c r="H81" s="145"/>
      <c r="I81" s="146"/>
    </row>
    <row r="82" spans="6:9">
      <c r="F82" s="144"/>
      <c r="G82" s="145"/>
      <c r="H82" s="145"/>
      <c r="I82" s="146"/>
    </row>
    <row r="83" spans="6:9">
      <c r="F83" s="144"/>
      <c r="G83" s="145"/>
      <c r="H83" s="145"/>
      <c r="I83" s="146"/>
    </row>
    <row r="84" spans="6:9">
      <c r="F84" s="144"/>
      <c r="G84" s="145"/>
      <c r="H84" s="145"/>
      <c r="I84" s="146"/>
    </row>
    <row r="85" spans="6:9">
      <c r="F85" s="144"/>
      <c r="G85" s="145"/>
      <c r="H85" s="145"/>
      <c r="I85" s="146"/>
    </row>
    <row r="86" spans="6:9">
      <c r="F86" s="144"/>
      <c r="G86" s="145"/>
      <c r="H86" s="145"/>
      <c r="I86" s="146"/>
    </row>
    <row r="87" spans="6:9">
      <c r="F87" s="144"/>
      <c r="G87" s="145"/>
      <c r="H87" s="145"/>
      <c r="I87" s="146"/>
    </row>
    <row r="88" spans="6:9">
      <c r="F88" s="144"/>
      <c r="G88" s="145"/>
      <c r="H88" s="145"/>
      <c r="I88" s="146"/>
    </row>
    <row r="89" spans="6:9">
      <c r="F89" s="144"/>
      <c r="G89" s="145"/>
      <c r="H89" s="145"/>
      <c r="I89" s="146"/>
    </row>
  </sheetData>
  <mergeCells count="4">
    <mergeCell ref="A1:B1"/>
    <mergeCell ref="A2:B2"/>
    <mergeCell ref="G2:I2"/>
    <mergeCell ref="H38:I3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78"/>
  <sheetViews>
    <sheetView showGridLines="0" showZeros="0" workbookViewId="0">
      <selection activeCell="A105" sqref="A105:IV107"/>
    </sheetView>
  </sheetViews>
  <sheetFormatPr defaultRowHeight="12.75"/>
  <cols>
    <col min="1" max="1" width="4.42578125" style="147" customWidth="1"/>
    <col min="2" max="2" width="11.5703125" style="147" customWidth="1"/>
    <col min="3" max="3" width="40.42578125" style="147" customWidth="1"/>
    <col min="4" max="4" width="5.5703125" style="147" customWidth="1"/>
    <col min="5" max="5" width="8.5703125" style="156" customWidth="1"/>
    <col min="6" max="6" width="9.85546875" style="147" customWidth="1"/>
    <col min="7" max="7" width="13.85546875" style="147" customWidth="1"/>
    <col min="8" max="11" width="9.140625" style="147"/>
    <col min="12" max="12" width="75.42578125" style="147" customWidth="1"/>
    <col min="13" max="13" width="45.28515625" style="147" customWidth="1"/>
    <col min="14" max="16384" width="9.140625" style="147"/>
  </cols>
  <sheetData>
    <row r="1" spans="1:104" ht="15.75">
      <c r="A1" s="216" t="s">
        <v>76</v>
      </c>
      <c r="B1" s="216"/>
      <c r="C1" s="216"/>
      <c r="D1" s="216"/>
      <c r="E1" s="216"/>
      <c r="F1" s="216"/>
      <c r="G1" s="216"/>
    </row>
    <row r="2" spans="1:104" ht="14.25" customHeight="1" thickBot="1">
      <c r="B2" s="148"/>
      <c r="C2" s="149"/>
      <c r="D2" s="149"/>
      <c r="E2" s="150"/>
      <c r="F2" s="149"/>
      <c r="G2" s="149"/>
    </row>
    <row r="3" spans="1:104" ht="13.5" thickTop="1">
      <c r="A3" s="207" t="s">
        <v>48</v>
      </c>
      <c r="B3" s="208"/>
      <c r="C3" s="96" t="str">
        <f>CONCATENATE(cislostavby," ",nazevstavby)</f>
        <v>201635 Stavební úpravy v objektu č.p. 1118 ZŠ NJ</v>
      </c>
      <c r="D3" s="97"/>
      <c r="E3" s="151" t="s">
        <v>64</v>
      </c>
      <c r="F3" s="152" t="str">
        <f>Rekapitulace!H1</f>
        <v>02.08 R01</v>
      </c>
      <c r="G3" s="153"/>
    </row>
    <row r="4" spans="1:104" ht="13.5" thickBot="1">
      <c r="A4" s="217" t="s">
        <v>50</v>
      </c>
      <c r="B4" s="210"/>
      <c r="C4" s="102" t="str">
        <f>CONCATENATE(cisloobjektu," ",nazevobjektu)</f>
        <v>SO 08 WC učitelé</v>
      </c>
      <c r="D4" s="103"/>
      <c r="E4" s="218" t="str">
        <f>Rekapitulace!G2</f>
        <v>Pro výběr zhotovitele REV 01</v>
      </c>
      <c r="F4" s="219"/>
      <c r="G4" s="220"/>
    </row>
    <row r="5" spans="1:104" ht="13.5" thickTop="1">
      <c r="A5" s="154"/>
      <c r="B5" s="155"/>
      <c r="C5" s="155"/>
      <c r="G5" s="157"/>
    </row>
    <row r="6" spans="1:104">
      <c r="A6" s="158" t="s">
        <v>65</v>
      </c>
      <c r="B6" s="159" t="s">
        <v>66</v>
      </c>
      <c r="C6" s="159" t="s">
        <v>67</v>
      </c>
      <c r="D6" s="159" t="s">
        <v>68</v>
      </c>
      <c r="E6" s="160" t="s">
        <v>69</v>
      </c>
      <c r="F6" s="159" t="s">
        <v>70</v>
      </c>
      <c r="G6" s="161" t="s">
        <v>71</v>
      </c>
    </row>
    <row r="7" spans="1:104">
      <c r="A7" s="162" t="s">
        <v>72</v>
      </c>
      <c r="B7" s="163" t="s">
        <v>83</v>
      </c>
      <c r="C7" s="164" t="s">
        <v>84</v>
      </c>
      <c r="D7" s="165"/>
      <c r="E7" s="166"/>
      <c r="F7" s="166"/>
      <c r="G7" s="167"/>
      <c r="H7" s="168"/>
      <c r="I7" s="168"/>
      <c r="O7" s="169">
        <v>1</v>
      </c>
    </row>
    <row r="8" spans="1:104">
      <c r="A8" s="170">
        <v>1</v>
      </c>
      <c r="B8" s="171" t="s">
        <v>85</v>
      </c>
      <c r="C8" s="172" t="s">
        <v>86</v>
      </c>
      <c r="D8" s="173" t="s">
        <v>87</v>
      </c>
      <c r="E8" s="174">
        <v>10</v>
      </c>
      <c r="F8" s="174">
        <v>0</v>
      </c>
      <c r="G8" s="175">
        <f>E8*F8</f>
        <v>0</v>
      </c>
      <c r="O8" s="169">
        <v>2</v>
      </c>
      <c r="AA8" s="147">
        <v>11</v>
      </c>
      <c r="AB8" s="147">
        <v>3</v>
      </c>
      <c r="AC8" s="147">
        <v>1</v>
      </c>
      <c r="AZ8" s="147">
        <v>1</v>
      </c>
      <c r="BA8" s="147">
        <f>IF(AZ8=1,G8,0)</f>
        <v>0</v>
      </c>
      <c r="BB8" s="147">
        <f>IF(AZ8=2,G8,0)</f>
        <v>0</v>
      </c>
      <c r="BC8" s="147">
        <f>IF(AZ8=3,G8,0)</f>
        <v>0</v>
      </c>
      <c r="BD8" s="147">
        <f>IF(AZ8=4,G8,0)</f>
        <v>0</v>
      </c>
      <c r="BE8" s="147">
        <f>IF(AZ8=5,G8,0)</f>
        <v>0</v>
      </c>
      <c r="CA8" s="176">
        <v>11</v>
      </c>
      <c r="CB8" s="176">
        <v>3</v>
      </c>
      <c r="CZ8" s="147">
        <v>6.3830000000052706E-2</v>
      </c>
    </row>
    <row r="9" spans="1:104">
      <c r="A9" s="177"/>
      <c r="B9" s="178" t="s">
        <v>74</v>
      </c>
      <c r="C9" s="179" t="str">
        <f>CONCATENATE(B7," ",C7)</f>
        <v>3 Svislé a kompletní konstrukce</v>
      </c>
      <c r="D9" s="180"/>
      <c r="E9" s="181"/>
      <c r="F9" s="182"/>
      <c r="G9" s="183">
        <f>SUM(G7:G8)</f>
        <v>0</v>
      </c>
      <c r="O9" s="169">
        <v>4</v>
      </c>
      <c r="BA9" s="184">
        <f>SUM(BA7:BA8)</f>
        <v>0</v>
      </c>
      <c r="BB9" s="184">
        <f>SUM(BB7:BB8)</f>
        <v>0</v>
      </c>
      <c r="BC9" s="184">
        <f>SUM(BC7:BC8)</f>
        <v>0</v>
      </c>
      <c r="BD9" s="184">
        <f>SUM(BD7:BD8)</f>
        <v>0</v>
      </c>
      <c r="BE9" s="184">
        <f>SUM(BE7:BE8)</f>
        <v>0</v>
      </c>
    </row>
    <row r="10" spans="1:104">
      <c r="A10" s="162" t="s">
        <v>72</v>
      </c>
      <c r="B10" s="163" t="s">
        <v>88</v>
      </c>
      <c r="C10" s="164" t="s">
        <v>89</v>
      </c>
      <c r="D10" s="165"/>
      <c r="E10" s="166"/>
      <c r="F10" s="166"/>
      <c r="G10" s="167"/>
      <c r="H10" s="168"/>
      <c r="I10" s="168"/>
      <c r="O10" s="169">
        <v>1</v>
      </c>
    </row>
    <row r="11" spans="1:104" ht="22.5">
      <c r="A11" s="170">
        <v>2</v>
      </c>
      <c r="B11" s="171" t="s">
        <v>90</v>
      </c>
      <c r="C11" s="172" t="s">
        <v>91</v>
      </c>
      <c r="D11" s="173" t="s">
        <v>92</v>
      </c>
      <c r="E11" s="174">
        <v>2</v>
      </c>
      <c r="F11" s="174">
        <v>0</v>
      </c>
      <c r="G11" s="175">
        <f>E11*F11</f>
        <v>0</v>
      </c>
      <c r="O11" s="169">
        <v>2</v>
      </c>
      <c r="AA11" s="147">
        <v>1</v>
      </c>
      <c r="AB11" s="147">
        <v>1</v>
      </c>
      <c r="AC11" s="147">
        <v>1</v>
      </c>
      <c r="AZ11" s="147">
        <v>1</v>
      </c>
      <c r="BA11" s="147">
        <f>IF(AZ11=1,G11,0)</f>
        <v>0</v>
      </c>
      <c r="BB11" s="147">
        <f>IF(AZ11=2,G11,0)</f>
        <v>0</v>
      </c>
      <c r="BC11" s="147">
        <f>IF(AZ11=3,G11,0)</f>
        <v>0</v>
      </c>
      <c r="BD11" s="147">
        <f>IF(AZ11=4,G11,0)</f>
        <v>0</v>
      </c>
      <c r="BE11" s="147">
        <f>IF(AZ11=5,G11,0)</f>
        <v>0</v>
      </c>
      <c r="CA11" s="176">
        <v>1</v>
      </c>
      <c r="CB11" s="176">
        <v>1</v>
      </c>
      <c r="CZ11" s="147">
        <v>1.20000000000005E-2</v>
      </c>
    </row>
    <row r="12" spans="1:104">
      <c r="A12" s="170">
        <v>3</v>
      </c>
      <c r="B12" s="171" t="s">
        <v>93</v>
      </c>
      <c r="C12" s="172" t="s">
        <v>94</v>
      </c>
      <c r="D12" s="173" t="s">
        <v>92</v>
      </c>
      <c r="E12" s="174">
        <v>2</v>
      </c>
      <c r="F12" s="174">
        <v>0</v>
      </c>
      <c r="G12" s="175">
        <f>E12*F12</f>
        <v>0</v>
      </c>
      <c r="O12" s="169">
        <v>2</v>
      </c>
      <c r="AA12" s="147">
        <v>1</v>
      </c>
      <c r="AB12" s="147">
        <v>1</v>
      </c>
      <c r="AC12" s="147">
        <v>1</v>
      </c>
      <c r="AZ12" s="147">
        <v>1</v>
      </c>
      <c r="BA12" s="147">
        <f>IF(AZ12=1,G12,0)</f>
        <v>0</v>
      </c>
      <c r="BB12" s="147">
        <f>IF(AZ12=2,G12,0)</f>
        <v>0</v>
      </c>
      <c r="BC12" s="147">
        <f>IF(AZ12=3,G12,0)</f>
        <v>0</v>
      </c>
      <c r="BD12" s="147">
        <f>IF(AZ12=4,G12,0)</f>
        <v>0</v>
      </c>
      <c r="BE12" s="147">
        <f>IF(AZ12=5,G12,0)</f>
        <v>0</v>
      </c>
      <c r="CA12" s="176">
        <v>1</v>
      </c>
      <c r="CB12" s="176">
        <v>1</v>
      </c>
      <c r="CZ12" s="147">
        <v>2.40000000000018E-4</v>
      </c>
    </row>
    <row r="13" spans="1:104" ht="22.5">
      <c r="A13" s="170">
        <v>4</v>
      </c>
      <c r="B13" s="171" t="s">
        <v>95</v>
      </c>
      <c r="C13" s="172" t="s">
        <v>96</v>
      </c>
      <c r="D13" s="173" t="s">
        <v>97</v>
      </c>
      <c r="E13" s="174">
        <v>4</v>
      </c>
      <c r="F13" s="174">
        <v>0</v>
      </c>
      <c r="G13" s="175">
        <f>E13*F13</f>
        <v>0</v>
      </c>
      <c r="O13" s="169">
        <v>2</v>
      </c>
      <c r="AA13" s="147">
        <v>11</v>
      </c>
      <c r="AB13" s="147">
        <v>0</v>
      </c>
      <c r="AC13" s="147">
        <v>2</v>
      </c>
      <c r="AZ13" s="147">
        <v>1</v>
      </c>
      <c r="BA13" s="147">
        <f>IF(AZ13=1,G13,0)</f>
        <v>0</v>
      </c>
      <c r="BB13" s="147">
        <f>IF(AZ13=2,G13,0)</f>
        <v>0</v>
      </c>
      <c r="BC13" s="147">
        <f>IF(AZ13=3,G13,0)</f>
        <v>0</v>
      </c>
      <c r="BD13" s="147">
        <f>IF(AZ13=4,G13,0)</f>
        <v>0</v>
      </c>
      <c r="BE13" s="147">
        <f>IF(AZ13=5,G13,0)</f>
        <v>0</v>
      </c>
      <c r="CA13" s="176">
        <v>11</v>
      </c>
      <c r="CB13" s="176">
        <v>0</v>
      </c>
      <c r="CZ13" s="147">
        <v>4.0000000000020498E-2</v>
      </c>
    </row>
    <row r="14" spans="1:104">
      <c r="A14" s="170">
        <v>5</v>
      </c>
      <c r="B14" s="171" t="s">
        <v>98</v>
      </c>
      <c r="C14" s="172" t="s">
        <v>99</v>
      </c>
      <c r="D14" s="173" t="s">
        <v>92</v>
      </c>
      <c r="E14" s="174">
        <v>2</v>
      </c>
      <c r="F14" s="174">
        <v>0</v>
      </c>
      <c r="G14" s="175">
        <f>E14*F14</f>
        <v>0</v>
      </c>
      <c r="O14" s="169">
        <v>2</v>
      </c>
      <c r="AA14" s="147">
        <v>3</v>
      </c>
      <c r="AB14" s="147">
        <v>1</v>
      </c>
      <c r="AC14" s="147">
        <v>59591090</v>
      </c>
      <c r="AZ14" s="147">
        <v>1</v>
      </c>
      <c r="BA14" s="147">
        <f>IF(AZ14=1,G14,0)</f>
        <v>0</v>
      </c>
      <c r="BB14" s="147">
        <f>IF(AZ14=2,G14,0)</f>
        <v>0</v>
      </c>
      <c r="BC14" s="147">
        <f>IF(AZ14=3,G14,0)</f>
        <v>0</v>
      </c>
      <c r="BD14" s="147">
        <f>IF(AZ14=4,G14,0)</f>
        <v>0</v>
      </c>
      <c r="BE14" s="147">
        <f>IF(AZ14=5,G14,0)</f>
        <v>0</v>
      </c>
      <c r="CA14" s="176">
        <v>3</v>
      </c>
      <c r="CB14" s="176">
        <v>1</v>
      </c>
      <c r="CZ14" s="147">
        <v>9.9999999999944599E-4</v>
      </c>
    </row>
    <row r="15" spans="1:104">
      <c r="A15" s="177"/>
      <c r="B15" s="178" t="s">
        <v>74</v>
      </c>
      <c r="C15" s="179" t="str">
        <f>CONCATENATE(B10," ",C10)</f>
        <v>311 Sádrokartonové konstrukce</v>
      </c>
      <c r="D15" s="180"/>
      <c r="E15" s="181"/>
      <c r="F15" s="182"/>
      <c r="G15" s="183">
        <f>SUM(G10:G14)</f>
        <v>0</v>
      </c>
      <c r="O15" s="169">
        <v>4</v>
      </c>
      <c r="BA15" s="184">
        <f>SUM(BA10:BA14)</f>
        <v>0</v>
      </c>
      <c r="BB15" s="184">
        <f>SUM(BB10:BB14)</f>
        <v>0</v>
      </c>
      <c r="BC15" s="184">
        <f>SUM(BC10:BC14)</f>
        <v>0</v>
      </c>
      <c r="BD15" s="184">
        <f>SUM(BD10:BD14)</f>
        <v>0</v>
      </c>
      <c r="BE15" s="184">
        <f>SUM(BE10:BE14)</f>
        <v>0</v>
      </c>
    </row>
    <row r="16" spans="1:104">
      <c r="A16" s="162" t="s">
        <v>72</v>
      </c>
      <c r="B16" s="163" t="s">
        <v>100</v>
      </c>
      <c r="C16" s="164" t="s">
        <v>101</v>
      </c>
      <c r="D16" s="165"/>
      <c r="E16" s="166"/>
      <c r="F16" s="166"/>
      <c r="G16" s="167"/>
      <c r="H16" s="168"/>
      <c r="I16" s="168"/>
      <c r="O16" s="169">
        <v>1</v>
      </c>
    </row>
    <row r="17" spans="1:104">
      <c r="A17" s="170">
        <v>6</v>
      </c>
      <c r="B17" s="171" t="s">
        <v>102</v>
      </c>
      <c r="C17" s="172" t="s">
        <v>103</v>
      </c>
      <c r="D17" s="173" t="s">
        <v>97</v>
      </c>
      <c r="E17" s="174">
        <v>1</v>
      </c>
      <c r="F17" s="174">
        <v>0</v>
      </c>
      <c r="G17" s="175">
        <f>E17*F17</f>
        <v>0</v>
      </c>
      <c r="O17" s="169">
        <v>2</v>
      </c>
      <c r="AA17" s="147">
        <v>1</v>
      </c>
      <c r="AB17" s="147">
        <v>0</v>
      </c>
      <c r="AC17" s="147">
        <v>0</v>
      </c>
      <c r="AZ17" s="147">
        <v>1</v>
      </c>
      <c r="BA17" s="147">
        <f>IF(AZ17=1,G17,0)</f>
        <v>0</v>
      </c>
      <c r="BB17" s="147">
        <f>IF(AZ17=2,G17,0)</f>
        <v>0</v>
      </c>
      <c r="BC17" s="147">
        <f>IF(AZ17=3,G17,0)</f>
        <v>0</v>
      </c>
      <c r="BD17" s="147">
        <f>IF(AZ17=4,G17,0)</f>
        <v>0</v>
      </c>
      <c r="BE17" s="147">
        <f>IF(AZ17=5,G17,0)</f>
        <v>0</v>
      </c>
      <c r="CA17" s="176">
        <v>1</v>
      </c>
      <c r="CB17" s="176">
        <v>0</v>
      </c>
      <c r="CZ17" s="147">
        <v>0</v>
      </c>
    </row>
    <row r="18" spans="1:104">
      <c r="A18" s="170">
        <v>7</v>
      </c>
      <c r="B18" s="171" t="s">
        <v>104</v>
      </c>
      <c r="C18" s="172" t="s">
        <v>105</v>
      </c>
      <c r="D18" s="173" t="s">
        <v>97</v>
      </c>
      <c r="E18" s="174">
        <v>31</v>
      </c>
      <c r="F18" s="174">
        <v>0</v>
      </c>
      <c r="G18" s="175">
        <f>E18*F18</f>
        <v>0</v>
      </c>
      <c r="O18" s="169">
        <v>2</v>
      </c>
      <c r="AA18" s="147">
        <v>1</v>
      </c>
      <c r="AB18" s="147">
        <v>1</v>
      </c>
      <c r="AC18" s="147">
        <v>1</v>
      </c>
      <c r="AZ18" s="147">
        <v>1</v>
      </c>
      <c r="BA18" s="147">
        <f>IF(AZ18=1,G18,0)</f>
        <v>0</v>
      </c>
      <c r="BB18" s="147">
        <f>IF(AZ18=2,G18,0)</f>
        <v>0</v>
      </c>
      <c r="BC18" s="147">
        <f>IF(AZ18=3,G18,0)</f>
        <v>0</v>
      </c>
      <c r="BD18" s="147">
        <f>IF(AZ18=4,G18,0)</f>
        <v>0</v>
      </c>
      <c r="BE18" s="147">
        <f>IF(AZ18=5,G18,0)</f>
        <v>0</v>
      </c>
      <c r="CA18" s="176">
        <v>1</v>
      </c>
      <c r="CB18" s="176">
        <v>1</v>
      </c>
      <c r="CZ18" s="147">
        <v>5.0000000000025597E-3</v>
      </c>
    </row>
    <row r="19" spans="1:104" ht="22.5">
      <c r="A19" s="170">
        <v>8</v>
      </c>
      <c r="B19" s="171" t="s">
        <v>106</v>
      </c>
      <c r="C19" s="172" t="s">
        <v>107</v>
      </c>
      <c r="D19" s="173" t="s">
        <v>97</v>
      </c>
      <c r="E19" s="174">
        <v>31</v>
      </c>
      <c r="F19" s="174">
        <v>0</v>
      </c>
      <c r="G19" s="175">
        <f>E19*F19</f>
        <v>0</v>
      </c>
      <c r="O19" s="169">
        <v>2</v>
      </c>
      <c r="AA19" s="147">
        <v>1</v>
      </c>
      <c r="AB19" s="147">
        <v>1</v>
      </c>
      <c r="AC19" s="147">
        <v>1</v>
      </c>
      <c r="AZ19" s="147">
        <v>1</v>
      </c>
      <c r="BA19" s="147">
        <f>IF(AZ19=1,G19,0)</f>
        <v>0</v>
      </c>
      <c r="BB19" s="147">
        <f>IF(AZ19=2,G19,0)</f>
        <v>0</v>
      </c>
      <c r="BC19" s="147">
        <f>IF(AZ19=3,G19,0)</f>
        <v>0</v>
      </c>
      <c r="BD19" s="147">
        <f>IF(AZ19=4,G19,0)</f>
        <v>0</v>
      </c>
      <c r="BE19" s="147">
        <f>IF(AZ19=5,G19,0)</f>
        <v>0</v>
      </c>
      <c r="CA19" s="176">
        <v>1</v>
      </c>
      <c r="CB19" s="176">
        <v>1</v>
      </c>
      <c r="CZ19" s="147">
        <v>1.97999999999965E-3</v>
      </c>
    </row>
    <row r="20" spans="1:104" ht="22.5">
      <c r="A20" s="170">
        <v>9</v>
      </c>
      <c r="B20" s="171" t="s">
        <v>108</v>
      </c>
      <c r="C20" s="172" t="s">
        <v>109</v>
      </c>
      <c r="D20" s="173" t="s">
        <v>97</v>
      </c>
      <c r="E20" s="174">
        <v>15</v>
      </c>
      <c r="F20" s="174">
        <v>0</v>
      </c>
      <c r="G20" s="175">
        <f>E20*F20</f>
        <v>0</v>
      </c>
      <c r="O20" s="169">
        <v>2</v>
      </c>
      <c r="AA20" s="147">
        <v>1</v>
      </c>
      <c r="AB20" s="147">
        <v>1</v>
      </c>
      <c r="AC20" s="147">
        <v>1</v>
      </c>
      <c r="AZ20" s="147">
        <v>1</v>
      </c>
      <c r="BA20" s="147">
        <f>IF(AZ20=1,G20,0)</f>
        <v>0</v>
      </c>
      <c r="BB20" s="147">
        <f>IF(AZ20=2,G20,0)</f>
        <v>0</v>
      </c>
      <c r="BC20" s="147">
        <f>IF(AZ20=3,G20,0)</f>
        <v>0</v>
      </c>
      <c r="BD20" s="147">
        <f>IF(AZ20=4,G20,0)</f>
        <v>0</v>
      </c>
      <c r="BE20" s="147">
        <f>IF(AZ20=5,G20,0)</f>
        <v>0</v>
      </c>
      <c r="CA20" s="176">
        <v>1</v>
      </c>
      <c r="CB20" s="176">
        <v>1</v>
      </c>
      <c r="CZ20" s="147">
        <v>4.7579999999982199E-2</v>
      </c>
    </row>
    <row r="21" spans="1:104">
      <c r="A21" s="177"/>
      <c r="B21" s="178" t="s">
        <v>74</v>
      </c>
      <c r="C21" s="179" t="str">
        <f>CONCATENATE(B16," ",C16)</f>
        <v>61 Upravy povrchů vnitřní</v>
      </c>
      <c r="D21" s="180"/>
      <c r="E21" s="181"/>
      <c r="F21" s="182"/>
      <c r="G21" s="183">
        <f>SUM(G16:G20)</f>
        <v>0</v>
      </c>
      <c r="O21" s="169">
        <v>4</v>
      </c>
      <c r="BA21" s="184">
        <f>SUM(BA16:BA20)</f>
        <v>0</v>
      </c>
      <c r="BB21" s="184">
        <f>SUM(BB16:BB20)</f>
        <v>0</v>
      </c>
      <c r="BC21" s="184">
        <f>SUM(BC16:BC20)</f>
        <v>0</v>
      </c>
      <c r="BD21" s="184">
        <f>SUM(BD16:BD20)</f>
        <v>0</v>
      </c>
      <c r="BE21" s="184">
        <f>SUM(BE16:BE20)</f>
        <v>0</v>
      </c>
    </row>
    <row r="22" spans="1:104">
      <c r="A22" s="162" t="s">
        <v>72</v>
      </c>
      <c r="B22" s="163" t="s">
        <v>110</v>
      </c>
      <c r="C22" s="164" t="s">
        <v>111</v>
      </c>
      <c r="D22" s="165"/>
      <c r="E22" s="166"/>
      <c r="F22" s="166"/>
      <c r="G22" s="167"/>
      <c r="H22" s="168"/>
      <c r="I22" s="168"/>
      <c r="O22" s="169">
        <v>1</v>
      </c>
    </row>
    <row r="23" spans="1:104" ht="22.5">
      <c r="A23" s="170">
        <v>10</v>
      </c>
      <c r="B23" s="171" t="s">
        <v>112</v>
      </c>
      <c r="C23" s="172" t="s">
        <v>113</v>
      </c>
      <c r="D23" s="173" t="s">
        <v>97</v>
      </c>
      <c r="E23" s="174">
        <v>4</v>
      </c>
      <c r="F23" s="174">
        <v>0</v>
      </c>
      <c r="G23" s="175">
        <f>E23*F23</f>
        <v>0</v>
      </c>
      <c r="O23" s="169">
        <v>2</v>
      </c>
      <c r="AA23" s="147">
        <v>11</v>
      </c>
      <c r="AB23" s="147">
        <v>3</v>
      </c>
      <c r="AC23" s="147">
        <v>3</v>
      </c>
      <c r="AZ23" s="147">
        <v>1</v>
      </c>
      <c r="BA23" s="147">
        <f>IF(AZ23=1,G23,0)</f>
        <v>0</v>
      </c>
      <c r="BB23" s="147">
        <f>IF(AZ23=2,G23,0)</f>
        <v>0</v>
      </c>
      <c r="BC23" s="147">
        <f>IF(AZ23=3,G23,0)</f>
        <v>0</v>
      </c>
      <c r="BD23" s="147">
        <f>IF(AZ23=4,G23,0)</f>
        <v>0</v>
      </c>
      <c r="BE23" s="147">
        <f>IF(AZ23=5,G23,0)</f>
        <v>0</v>
      </c>
      <c r="CA23" s="176">
        <v>11</v>
      </c>
      <c r="CB23" s="176">
        <v>3</v>
      </c>
      <c r="CZ23" s="147">
        <v>0</v>
      </c>
    </row>
    <row r="24" spans="1:104">
      <c r="A24" s="170">
        <v>11</v>
      </c>
      <c r="B24" s="171" t="s">
        <v>114</v>
      </c>
      <c r="C24" s="172" t="s">
        <v>115</v>
      </c>
      <c r="D24" s="173" t="s">
        <v>97</v>
      </c>
      <c r="E24" s="174">
        <v>4</v>
      </c>
      <c r="F24" s="174">
        <v>0</v>
      </c>
      <c r="G24" s="175">
        <f>E24*F24</f>
        <v>0</v>
      </c>
      <c r="O24" s="169">
        <v>2</v>
      </c>
      <c r="AA24" s="147">
        <v>1</v>
      </c>
      <c r="AB24" s="147">
        <v>1</v>
      </c>
      <c r="AC24" s="147">
        <v>1</v>
      </c>
      <c r="AZ24" s="147">
        <v>1</v>
      </c>
      <c r="BA24" s="147">
        <f>IF(AZ24=1,G24,0)</f>
        <v>0</v>
      </c>
      <c r="BB24" s="147">
        <f>IF(AZ24=2,G24,0)</f>
        <v>0</v>
      </c>
      <c r="BC24" s="147">
        <f>IF(AZ24=3,G24,0)</f>
        <v>0</v>
      </c>
      <c r="BD24" s="147">
        <f>IF(AZ24=4,G24,0)</f>
        <v>0</v>
      </c>
      <c r="BE24" s="147">
        <f>IF(AZ24=5,G24,0)</f>
        <v>0</v>
      </c>
      <c r="CA24" s="176">
        <v>1</v>
      </c>
      <c r="CB24" s="176">
        <v>1</v>
      </c>
      <c r="CZ24" s="147">
        <v>6.5999999999988299E-3</v>
      </c>
    </row>
    <row r="25" spans="1:104">
      <c r="A25" s="177"/>
      <c r="B25" s="178" t="s">
        <v>74</v>
      </c>
      <c r="C25" s="179" t="str">
        <f>CONCATENATE(B22," ",C22)</f>
        <v>63 Podlahy a podlahové konstrukce</v>
      </c>
      <c r="D25" s="180"/>
      <c r="E25" s="181"/>
      <c r="F25" s="182"/>
      <c r="G25" s="183">
        <f>SUM(G22:G24)</f>
        <v>0</v>
      </c>
      <c r="O25" s="169">
        <v>4</v>
      </c>
      <c r="BA25" s="184">
        <f>SUM(BA22:BA24)</f>
        <v>0</v>
      </c>
      <c r="BB25" s="184">
        <f>SUM(BB22:BB24)</f>
        <v>0</v>
      </c>
      <c r="BC25" s="184">
        <f>SUM(BC22:BC24)</f>
        <v>0</v>
      </c>
      <c r="BD25" s="184">
        <f>SUM(BD22:BD24)</f>
        <v>0</v>
      </c>
      <c r="BE25" s="184">
        <f>SUM(BE22:BE24)</f>
        <v>0</v>
      </c>
    </row>
    <row r="26" spans="1:104">
      <c r="A26" s="162" t="s">
        <v>72</v>
      </c>
      <c r="B26" s="163" t="s">
        <v>116</v>
      </c>
      <c r="C26" s="164" t="s">
        <v>117</v>
      </c>
      <c r="D26" s="165"/>
      <c r="E26" s="166"/>
      <c r="F26" s="166"/>
      <c r="G26" s="167"/>
      <c r="H26" s="168"/>
      <c r="I26" s="168"/>
      <c r="O26" s="169">
        <v>1</v>
      </c>
    </row>
    <row r="27" spans="1:104">
      <c r="A27" s="170">
        <v>12</v>
      </c>
      <c r="B27" s="171" t="s">
        <v>118</v>
      </c>
      <c r="C27" s="172" t="s">
        <v>119</v>
      </c>
      <c r="D27" s="173" t="s">
        <v>92</v>
      </c>
      <c r="E27" s="174">
        <v>2</v>
      </c>
      <c r="F27" s="174">
        <v>0</v>
      </c>
      <c r="G27" s="175">
        <f>E27*F27</f>
        <v>0</v>
      </c>
      <c r="O27" s="169">
        <v>2</v>
      </c>
      <c r="AA27" s="147">
        <v>1</v>
      </c>
      <c r="AB27" s="147">
        <v>1</v>
      </c>
      <c r="AC27" s="147">
        <v>1</v>
      </c>
      <c r="AZ27" s="147">
        <v>1</v>
      </c>
      <c r="BA27" s="147">
        <f>IF(AZ27=1,G27,0)</f>
        <v>0</v>
      </c>
      <c r="BB27" s="147">
        <f>IF(AZ27=2,G27,0)</f>
        <v>0</v>
      </c>
      <c r="BC27" s="147">
        <f>IF(AZ27=3,G27,0)</f>
        <v>0</v>
      </c>
      <c r="BD27" s="147">
        <f>IF(AZ27=4,G27,0)</f>
        <v>0</v>
      </c>
      <c r="BE27" s="147">
        <f>IF(AZ27=5,G27,0)</f>
        <v>0</v>
      </c>
      <c r="CA27" s="176">
        <v>1</v>
      </c>
      <c r="CB27" s="176">
        <v>1</v>
      </c>
      <c r="CZ27" s="147">
        <v>1.7840000000006701E-2</v>
      </c>
    </row>
    <row r="28" spans="1:104">
      <c r="A28" s="170">
        <v>13</v>
      </c>
      <c r="B28" s="171" t="s">
        <v>120</v>
      </c>
      <c r="C28" s="172" t="s">
        <v>121</v>
      </c>
      <c r="D28" s="173" t="s">
        <v>92</v>
      </c>
      <c r="E28" s="174">
        <v>1</v>
      </c>
      <c r="F28" s="174">
        <v>0</v>
      </c>
      <c r="G28" s="175">
        <f>E28*F28</f>
        <v>0</v>
      </c>
      <c r="O28" s="169">
        <v>2</v>
      </c>
      <c r="AA28" s="147">
        <v>3</v>
      </c>
      <c r="AB28" s="147">
        <v>1</v>
      </c>
      <c r="AC28" s="147">
        <v>55330096</v>
      </c>
      <c r="AZ28" s="147">
        <v>1</v>
      </c>
      <c r="BA28" s="147">
        <f>IF(AZ28=1,G28,0)</f>
        <v>0</v>
      </c>
      <c r="BB28" s="147">
        <f>IF(AZ28=2,G28,0)</f>
        <v>0</v>
      </c>
      <c r="BC28" s="147">
        <f>IF(AZ28=3,G28,0)</f>
        <v>0</v>
      </c>
      <c r="BD28" s="147">
        <f>IF(AZ28=4,G28,0)</f>
        <v>0</v>
      </c>
      <c r="BE28" s="147">
        <f>IF(AZ28=5,G28,0)</f>
        <v>0</v>
      </c>
      <c r="CA28" s="176">
        <v>3</v>
      </c>
      <c r="CB28" s="176">
        <v>1</v>
      </c>
      <c r="CZ28" s="147">
        <v>1.0499999999993299E-2</v>
      </c>
    </row>
    <row r="29" spans="1:104">
      <c r="A29" s="170">
        <v>14</v>
      </c>
      <c r="B29" s="171" t="s">
        <v>122</v>
      </c>
      <c r="C29" s="172" t="s">
        <v>123</v>
      </c>
      <c r="D29" s="173" t="s">
        <v>92</v>
      </c>
      <c r="E29" s="174">
        <v>1</v>
      </c>
      <c r="F29" s="174">
        <v>0</v>
      </c>
      <c r="G29" s="175">
        <f>E29*F29</f>
        <v>0</v>
      </c>
      <c r="O29" s="169">
        <v>2</v>
      </c>
      <c r="AA29" s="147">
        <v>3</v>
      </c>
      <c r="AB29" s="147">
        <v>7</v>
      </c>
      <c r="AC29" s="147">
        <v>55330101</v>
      </c>
      <c r="AZ29" s="147">
        <v>1</v>
      </c>
      <c r="BA29" s="147">
        <f>IF(AZ29=1,G29,0)</f>
        <v>0</v>
      </c>
      <c r="BB29" s="147">
        <f>IF(AZ29=2,G29,0)</f>
        <v>0</v>
      </c>
      <c r="BC29" s="147">
        <f>IF(AZ29=3,G29,0)</f>
        <v>0</v>
      </c>
      <c r="BD29" s="147">
        <f>IF(AZ29=4,G29,0)</f>
        <v>0</v>
      </c>
      <c r="BE29" s="147">
        <f>IF(AZ29=5,G29,0)</f>
        <v>0</v>
      </c>
      <c r="CA29" s="176">
        <v>3</v>
      </c>
      <c r="CB29" s="176">
        <v>7</v>
      </c>
      <c r="CZ29" s="147">
        <v>1.10499999999973E-2</v>
      </c>
    </row>
    <row r="30" spans="1:104">
      <c r="A30" s="177"/>
      <c r="B30" s="178" t="s">
        <v>74</v>
      </c>
      <c r="C30" s="179" t="str">
        <f>CONCATENATE(B26," ",C26)</f>
        <v>64 Výplně otvorů</v>
      </c>
      <c r="D30" s="180"/>
      <c r="E30" s="181"/>
      <c r="F30" s="182"/>
      <c r="G30" s="183">
        <f>SUM(G26:G29)</f>
        <v>0</v>
      </c>
      <c r="O30" s="169">
        <v>4</v>
      </c>
      <c r="BA30" s="184">
        <f>SUM(BA26:BA29)</f>
        <v>0</v>
      </c>
      <c r="BB30" s="184">
        <f>SUM(BB26:BB29)</f>
        <v>0</v>
      </c>
      <c r="BC30" s="184">
        <f>SUM(BC26:BC29)</f>
        <v>0</v>
      </c>
      <c r="BD30" s="184">
        <f>SUM(BD26:BD29)</f>
        <v>0</v>
      </c>
      <c r="BE30" s="184">
        <f>SUM(BE26:BE29)</f>
        <v>0</v>
      </c>
    </row>
    <row r="31" spans="1:104">
      <c r="A31" s="162" t="s">
        <v>72</v>
      </c>
      <c r="B31" s="163" t="s">
        <v>124</v>
      </c>
      <c r="C31" s="164" t="s">
        <v>125</v>
      </c>
      <c r="D31" s="165"/>
      <c r="E31" s="166"/>
      <c r="F31" s="166"/>
      <c r="G31" s="167"/>
      <c r="H31" s="168"/>
      <c r="I31" s="168"/>
      <c r="O31" s="169">
        <v>1</v>
      </c>
    </row>
    <row r="32" spans="1:104">
      <c r="A32" s="170">
        <v>15</v>
      </c>
      <c r="B32" s="171" t="s">
        <v>126</v>
      </c>
      <c r="C32" s="172" t="s">
        <v>127</v>
      </c>
      <c r="D32" s="173" t="s">
        <v>97</v>
      </c>
      <c r="E32" s="174">
        <v>2</v>
      </c>
      <c r="F32" s="174">
        <v>0</v>
      </c>
      <c r="G32" s="175">
        <f>E32*F32</f>
        <v>0</v>
      </c>
      <c r="O32" s="169">
        <v>2</v>
      </c>
      <c r="AA32" s="147">
        <v>1</v>
      </c>
      <c r="AB32" s="147">
        <v>1</v>
      </c>
      <c r="AC32" s="147">
        <v>1</v>
      </c>
      <c r="AZ32" s="147">
        <v>1</v>
      </c>
      <c r="BA32" s="147">
        <f>IF(AZ32=1,G32,0)</f>
        <v>0</v>
      </c>
      <c r="BB32" s="147">
        <f>IF(AZ32=2,G32,0)</f>
        <v>0</v>
      </c>
      <c r="BC32" s="147">
        <f>IF(AZ32=3,G32,0)</f>
        <v>0</v>
      </c>
      <c r="BD32" s="147">
        <f>IF(AZ32=4,G32,0)</f>
        <v>0</v>
      </c>
      <c r="BE32" s="147">
        <f>IF(AZ32=5,G32,0)</f>
        <v>0</v>
      </c>
      <c r="CA32" s="176">
        <v>1</v>
      </c>
      <c r="CB32" s="176">
        <v>1</v>
      </c>
      <c r="CZ32" s="147">
        <v>0</v>
      </c>
    </row>
    <row r="33" spans="1:104">
      <c r="A33" s="170">
        <v>16</v>
      </c>
      <c r="B33" s="171" t="s">
        <v>128</v>
      </c>
      <c r="C33" s="172" t="s">
        <v>129</v>
      </c>
      <c r="D33" s="173" t="s">
        <v>97</v>
      </c>
      <c r="E33" s="174">
        <v>2</v>
      </c>
      <c r="F33" s="174">
        <v>0</v>
      </c>
      <c r="G33" s="175">
        <f>E33*F33</f>
        <v>0</v>
      </c>
      <c r="O33" s="169">
        <v>2</v>
      </c>
      <c r="AA33" s="147">
        <v>1</v>
      </c>
      <c r="AB33" s="147">
        <v>1</v>
      </c>
      <c r="AC33" s="147">
        <v>1</v>
      </c>
      <c r="AZ33" s="147">
        <v>1</v>
      </c>
      <c r="BA33" s="147">
        <f>IF(AZ33=1,G33,0)</f>
        <v>0</v>
      </c>
      <c r="BB33" s="147">
        <f>IF(AZ33=2,G33,0)</f>
        <v>0</v>
      </c>
      <c r="BC33" s="147">
        <f>IF(AZ33=3,G33,0)</f>
        <v>0</v>
      </c>
      <c r="BD33" s="147">
        <f>IF(AZ33=4,G33,0)</f>
        <v>0</v>
      </c>
      <c r="BE33" s="147">
        <f>IF(AZ33=5,G33,0)</f>
        <v>0</v>
      </c>
      <c r="CA33" s="176">
        <v>1</v>
      </c>
      <c r="CB33" s="176">
        <v>1</v>
      </c>
      <c r="CZ33" s="147">
        <v>3.3380000000022399E-2</v>
      </c>
    </row>
    <row r="34" spans="1:104">
      <c r="A34" s="170">
        <v>17</v>
      </c>
      <c r="B34" s="171" t="s">
        <v>130</v>
      </c>
      <c r="C34" s="172" t="s">
        <v>131</v>
      </c>
      <c r="D34" s="173" t="s">
        <v>97</v>
      </c>
      <c r="E34" s="174">
        <v>2</v>
      </c>
      <c r="F34" s="174">
        <v>0</v>
      </c>
      <c r="G34" s="175">
        <f>E34*F34</f>
        <v>0</v>
      </c>
      <c r="O34" s="169">
        <v>2</v>
      </c>
      <c r="AA34" s="147">
        <v>1</v>
      </c>
      <c r="AB34" s="147">
        <v>1</v>
      </c>
      <c r="AC34" s="147">
        <v>1</v>
      </c>
      <c r="AZ34" s="147">
        <v>1</v>
      </c>
      <c r="BA34" s="147">
        <f>IF(AZ34=1,G34,0)</f>
        <v>0</v>
      </c>
      <c r="BB34" s="147">
        <f>IF(AZ34=2,G34,0)</f>
        <v>0</v>
      </c>
      <c r="BC34" s="147">
        <f>IF(AZ34=3,G34,0)</f>
        <v>0</v>
      </c>
      <c r="BD34" s="147">
        <f>IF(AZ34=4,G34,0)</f>
        <v>0</v>
      </c>
      <c r="BE34" s="147">
        <f>IF(AZ34=5,G34,0)</f>
        <v>0</v>
      </c>
      <c r="CA34" s="176">
        <v>1</v>
      </c>
      <c r="CB34" s="176">
        <v>1</v>
      </c>
      <c r="CZ34" s="147">
        <v>3.4960000000012301E-2</v>
      </c>
    </row>
    <row r="35" spans="1:104">
      <c r="A35" s="177"/>
      <c r="B35" s="178" t="s">
        <v>74</v>
      </c>
      <c r="C35" s="179" t="str">
        <f>CONCATENATE(B31," ",C31)</f>
        <v>94 Lešení a stavební výtahy</v>
      </c>
      <c r="D35" s="180"/>
      <c r="E35" s="181"/>
      <c r="F35" s="182"/>
      <c r="G35" s="183">
        <f>SUM(G31:G34)</f>
        <v>0</v>
      </c>
      <c r="O35" s="169">
        <v>4</v>
      </c>
      <c r="BA35" s="184">
        <f>SUM(BA31:BA34)</f>
        <v>0</v>
      </c>
      <c r="BB35" s="184">
        <f>SUM(BB31:BB34)</f>
        <v>0</v>
      </c>
      <c r="BC35" s="184">
        <f>SUM(BC31:BC34)</f>
        <v>0</v>
      </c>
      <c r="BD35" s="184">
        <f>SUM(BD31:BD34)</f>
        <v>0</v>
      </c>
      <c r="BE35" s="184">
        <f>SUM(BE31:BE34)</f>
        <v>0</v>
      </c>
    </row>
    <row r="36" spans="1:104">
      <c r="A36" s="162" t="s">
        <v>72</v>
      </c>
      <c r="B36" s="163" t="s">
        <v>132</v>
      </c>
      <c r="C36" s="164" t="s">
        <v>133</v>
      </c>
      <c r="D36" s="165"/>
      <c r="E36" s="166"/>
      <c r="F36" s="166"/>
      <c r="G36" s="167"/>
      <c r="H36" s="168"/>
      <c r="I36" s="168"/>
      <c r="O36" s="169">
        <v>1</v>
      </c>
    </row>
    <row r="37" spans="1:104" ht="22.5">
      <c r="A37" s="170">
        <v>18</v>
      </c>
      <c r="B37" s="171" t="s">
        <v>134</v>
      </c>
      <c r="C37" s="172" t="s">
        <v>135</v>
      </c>
      <c r="D37" s="173" t="s">
        <v>136</v>
      </c>
      <c r="E37" s="174">
        <v>0.2</v>
      </c>
      <c r="F37" s="174">
        <v>0</v>
      </c>
      <c r="G37" s="175">
        <f>E37*F37</f>
        <v>0</v>
      </c>
      <c r="O37" s="169">
        <v>2</v>
      </c>
      <c r="AA37" s="147">
        <v>1</v>
      </c>
      <c r="AB37" s="147">
        <v>1</v>
      </c>
      <c r="AC37" s="147">
        <v>1</v>
      </c>
      <c r="AZ37" s="147">
        <v>1</v>
      </c>
      <c r="BA37" s="147">
        <f>IF(AZ37=1,G37,0)</f>
        <v>0</v>
      </c>
      <c r="BB37" s="147">
        <f>IF(AZ37=2,G37,0)</f>
        <v>0</v>
      </c>
      <c r="BC37" s="147">
        <f>IF(AZ37=3,G37,0)</f>
        <v>0</v>
      </c>
      <c r="BD37" s="147">
        <f>IF(AZ37=4,G37,0)</f>
        <v>0</v>
      </c>
      <c r="BE37" s="147">
        <f>IF(AZ37=5,G37,0)</f>
        <v>0</v>
      </c>
      <c r="CA37" s="176">
        <v>1</v>
      </c>
      <c r="CB37" s="176">
        <v>1</v>
      </c>
      <c r="CZ37" s="147">
        <v>0</v>
      </c>
    </row>
    <row r="38" spans="1:104">
      <c r="A38" s="170">
        <v>19</v>
      </c>
      <c r="B38" s="171" t="s">
        <v>137</v>
      </c>
      <c r="C38" s="172" t="s">
        <v>138</v>
      </c>
      <c r="D38" s="173" t="s">
        <v>97</v>
      </c>
      <c r="E38" s="174">
        <v>4</v>
      </c>
      <c r="F38" s="174">
        <v>0</v>
      </c>
      <c r="G38" s="175">
        <f>E38*F38</f>
        <v>0</v>
      </c>
      <c r="O38" s="169">
        <v>2</v>
      </c>
      <c r="AA38" s="147">
        <v>1</v>
      </c>
      <c r="AB38" s="147">
        <v>1</v>
      </c>
      <c r="AC38" s="147">
        <v>1</v>
      </c>
      <c r="AZ38" s="147">
        <v>1</v>
      </c>
      <c r="BA38" s="147">
        <f>IF(AZ38=1,G38,0)</f>
        <v>0</v>
      </c>
      <c r="BB38" s="147">
        <f>IF(AZ38=2,G38,0)</f>
        <v>0</v>
      </c>
      <c r="BC38" s="147">
        <f>IF(AZ38=3,G38,0)</f>
        <v>0</v>
      </c>
      <c r="BD38" s="147">
        <f>IF(AZ38=4,G38,0)</f>
        <v>0</v>
      </c>
      <c r="BE38" s="147">
        <f>IF(AZ38=5,G38,0)</f>
        <v>0</v>
      </c>
      <c r="CA38" s="176">
        <v>1</v>
      </c>
      <c r="CB38" s="176">
        <v>1</v>
      </c>
      <c r="CZ38" s="147">
        <v>0</v>
      </c>
    </row>
    <row r="39" spans="1:104">
      <c r="A39" s="170">
        <v>20</v>
      </c>
      <c r="B39" s="171" t="s">
        <v>139</v>
      </c>
      <c r="C39" s="172" t="s">
        <v>140</v>
      </c>
      <c r="D39" s="173" t="s">
        <v>92</v>
      </c>
      <c r="E39" s="174">
        <v>2</v>
      </c>
      <c r="F39" s="174">
        <v>0</v>
      </c>
      <c r="G39" s="175">
        <f>E39*F39</f>
        <v>0</v>
      </c>
      <c r="O39" s="169">
        <v>2</v>
      </c>
      <c r="AA39" s="147">
        <v>1</v>
      </c>
      <c r="AB39" s="147">
        <v>1</v>
      </c>
      <c r="AC39" s="147">
        <v>1</v>
      </c>
      <c r="AZ39" s="147">
        <v>1</v>
      </c>
      <c r="BA39" s="147">
        <f>IF(AZ39=1,G39,0)</f>
        <v>0</v>
      </c>
      <c r="BB39" s="147">
        <f>IF(AZ39=2,G39,0)</f>
        <v>0</v>
      </c>
      <c r="BC39" s="147">
        <f>IF(AZ39=3,G39,0)</f>
        <v>0</v>
      </c>
      <c r="BD39" s="147">
        <f>IF(AZ39=4,G39,0)</f>
        <v>0</v>
      </c>
      <c r="BE39" s="147">
        <f>IF(AZ39=5,G39,0)</f>
        <v>0</v>
      </c>
      <c r="CA39" s="176">
        <v>1</v>
      </c>
      <c r="CB39" s="176">
        <v>1</v>
      </c>
      <c r="CZ39" s="147">
        <v>0</v>
      </c>
    </row>
    <row r="40" spans="1:104">
      <c r="A40" s="170">
        <v>21</v>
      </c>
      <c r="B40" s="171" t="s">
        <v>141</v>
      </c>
      <c r="C40" s="172" t="s">
        <v>142</v>
      </c>
      <c r="D40" s="173" t="s">
        <v>97</v>
      </c>
      <c r="E40" s="174">
        <v>3</v>
      </c>
      <c r="F40" s="174">
        <v>0</v>
      </c>
      <c r="G40" s="175">
        <f>E40*F40</f>
        <v>0</v>
      </c>
      <c r="O40" s="169">
        <v>2</v>
      </c>
      <c r="AA40" s="147">
        <v>1</v>
      </c>
      <c r="AB40" s="147">
        <v>1</v>
      </c>
      <c r="AC40" s="147">
        <v>1</v>
      </c>
      <c r="AZ40" s="147">
        <v>1</v>
      </c>
      <c r="BA40" s="147">
        <f>IF(AZ40=1,G40,0)</f>
        <v>0</v>
      </c>
      <c r="BB40" s="147">
        <f>IF(AZ40=2,G40,0)</f>
        <v>0</v>
      </c>
      <c r="BC40" s="147">
        <f>IF(AZ40=3,G40,0)</f>
        <v>0</v>
      </c>
      <c r="BD40" s="147">
        <f>IF(AZ40=4,G40,0)</f>
        <v>0</v>
      </c>
      <c r="BE40" s="147">
        <f>IF(AZ40=5,G40,0)</f>
        <v>0</v>
      </c>
      <c r="CA40" s="176">
        <v>1</v>
      </c>
      <c r="CB40" s="176">
        <v>1</v>
      </c>
      <c r="CZ40" s="147">
        <v>0</v>
      </c>
    </row>
    <row r="41" spans="1:104">
      <c r="A41" s="170">
        <v>22</v>
      </c>
      <c r="B41" s="171" t="s">
        <v>143</v>
      </c>
      <c r="C41" s="172" t="s">
        <v>144</v>
      </c>
      <c r="D41" s="173" t="s">
        <v>97</v>
      </c>
      <c r="E41" s="174">
        <v>15</v>
      </c>
      <c r="F41" s="174">
        <v>0</v>
      </c>
      <c r="G41" s="175">
        <f>E41*F41</f>
        <v>0</v>
      </c>
      <c r="O41" s="169">
        <v>2</v>
      </c>
      <c r="AA41" s="147">
        <v>1</v>
      </c>
      <c r="AB41" s="147">
        <v>1</v>
      </c>
      <c r="AC41" s="147">
        <v>1</v>
      </c>
      <c r="AZ41" s="147">
        <v>1</v>
      </c>
      <c r="BA41" s="147">
        <f>IF(AZ41=1,G41,0)</f>
        <v>0</v>
      </c>
      <c r="BB41" s="147">
        <f>IF(AZ41=2,G41,0)</f>
        <v>0</v>
      </c>
      <c r="BC41" s="147">
        <f>IF(AZ41=3,G41,0)</f>
        <v>0</v>
      </c>
      <c r="BD41" s="147">
        <f>IF(AZ41=4,G41,0)</f>
        <v>0</v>
      </c>
      <c r="BE41" s="147">
        <f>IF(AZ41=5,G41,0)</f>
        <v>0</v>
      </c>
      <c r="CA41" s="176">
        <v>1</v>
      </c>
      <c r="CB41" s="176">
        <v>1</v>
      </c>
      <c r="CZ41" s="147">
        <v>0</v>
      </c>
    </row>
    <row r="42" spans="1:104">
      <c r="A42" s="177"/>
      <c r="B42" s="178" t="s">
        <v>74</v>
      </c>
      <c r="C42" s="179" t="str">
        <f>CONCATENATE(B36," ",C36)</f>
        <v>96 Bourání konstrukcí</v>
      </c>
      <c r="D42" s="180"/>
      <c r="E42" s="181"/>
      <c r="F42" s="182"/>
      <c r="G42" s="183">
        <f>SUM(G36:G41)</f>
        <v>0</v>
      </c>
      <c r="O42" s="169">
        <v>4</v>
      </c>
      <c r="BA42" s="184">
        <f>SUM(BA36:BA41)</f>
        <v>0</v>
      </c>
      <c r="BB42" s="184">
        <f>SUM(BB36:BB41)</f>
        <v>0</v>
      </c>
      <c r="BC42" s="184">
        <f>SUM(BC36:BC41)</f>
        <v>0</v>
      </c>
      <c r="BD42" s="184">
        <f>SUM(BD36:BD41)</f>
        <v>0</v>
      </c>
      <c r="BE42" s="184">
        <f>SUM(BE36:BE41)</f>
        <v>0</v>
      </c>
    </row>
    <row r="43" spans="1:104">
      <c r="A43" s="162" t="s">
        <v>72</v>
      </c>
      <c r="B43" s="163" t="s">
        <v>145</v>
      </c>
      <c r="C43" s="164" t="s">
        <v>146</v>
      </c>
      <c r="D43" s="165"/>
      <c r="E43" s="166"/>
      <c r="F43" s="166"/>
      <c r="G43" s="167"/>
      <c r="H43" s="168"/>
      <c r="I43" s="168"/>
      <c r="O43" s="169">
        <v>1</v>
      </c>
    </row>
    <row r="44" spans="1:104">
      <c r="A44" s="170">
        <v>23</v>
      </c>
      <c r="B44" s="171" t="s">
        <v>147</v>
      </c>
      <c r="C44" s="172" t="s">
        <v>148</v>
      </c>
      <c r="D44" s="173" t="s">
        <v>149</v>
      </c>
      <c r="E44" s="174">
        <v>1.9751700000004799</v>
      </c>
      <c r="F44" s="174">
        <v>0</v>
      </c>
      <c r="G44" s="175">
        <f>E44*F44</f>
        <v>0</v>
      </c>
      <c r="O44" s="169">
        <v>2</v>
      </c>
      <c r="AA44" s="147">
        <v>7</v>
      </c>
      <c r="AB44" s="147">
        <v>1</v>
      </c>
      <c r="AC44" s="147">
        <v>2</v>
      </c>
      <c r="AZ44" s="147">
        <v>1</v>
      </c>
      <c r="BA44" s="147">
        <f>IF(AZ44=1,G44,0)</f>
        <v>0</v>
      </c>
      <c r="BB44" s="147">
        <f>IF(AZ44=2,G44,0)</f>
        <v>0</v>
      </c>
      <c r="BC44" s="147">
        <f>IF(AZ44=3,G44,0)</f>
        <v>0</v>
      </c>
      <c r="BD44" s="147">
        <f>IF(AZ44=4,G44,0)</f>
        <v>0</v>
      </c>
      <c r="BE44" s="147">
        <f>IF(AZ44=5,G44,0)</f>
        <v>0</v>
      </c>
      <c r="CA44" s="176">
        <v>7</v>
      </c>
      <c r="CB44" s="176">
        <v>1</v>
      </c>
      <c r="CZ44" s="147">
        <v>0</v>
      </c>
    </row>
    <row r="45" spans="1:104">
      <c r="A45" s="177"/>
      <c r="B45" s="178" t="s">
        <v>74</v>
      </c>
      <c r="C45" s="179" t="str">
        <f>CONCATENATE(B43," ",C43)</f>
        <v>99 Staveništní přesun hmot</v>
      </c>
      <c r="D45" s="180"/>
      <c r="E45" s="181"/>
      <c r="F45" s="182"/>
      <c r="G45" s="183">
        <f>SUM(G43:G44)</f>
        <v>0</v>
      </c>
      <c r="O45" s="169">
        <v>4</v>
      </c>
      <c r="BA45" s="184">
        <f>SUM(BA43:BA44)</f>
        <v>0</v>
      </c>
      <c r="BB45" s="184">
        <f>SUM(BB43:BB44)</f>
        <v>0</v>
      </c>
      <c r="BC45" s="184">
        <f>SUM(BC43:BC44)</f>
        <v>0</v>
      </c>
      <c r="BD45" s="184">
        <f>SUM(BD43:BD44)</f>
        <v>0</v>
      </c>
      <c r="BE45" s="184">
        <f>SUM(BE43:BE44)</f>
        <v>0</v>
      </c>
    </row>
    <row r="46" spans="1:104">
      <c r="A46" s="162" t="s">
        <v>72</v>
      </c>
      <c r="B46" s="163" t="s">
        <v>150</v>
      </c>
      <c r="C46" s="164" t="s">
        <v>151</v>
      </c>
      <c r="D46" s="165"/>
      <c r="E46" s="166"/>
      <c r="F46" s="166"/>
      <c r="G46" s="167"/>
      <c r="H46" s="168"/>
      <c r="I46" s="168"/>
      <c r="O46" s="169">
        <v>1</v>
      </c>
    </row>
    <row r="47" spans="1:104" ht="22.5">
      <c r="A47" s="170">
        <v>24</v>
      </c>
      <c r="B47" s="171" t="s">
        <v>152</v>
      </c>
      <c r="C47" s="172" t="s">
        <v>153</v>
      </c>
      <c r="D47" s="173" t="s">
        <v>97</v>
      </c>
      <c r="E47" s="174">
        <v>4</v>
      </c>
      <c r="F47" s="174">
        <v>0</v>
      </c>
      <c r="G47" s="175">
        <f>E47*F47</f>
        <v>0</v>
      </c>
      <c r="O47" s="169">
        <v>2</v>
      </c>
      <c r="AA47" s="147">
        <v>1</v>
      </c>
      <c r="AB47" s="147">
        <v>7</v>
      </c>
      <c r="AC47" s="147">
        <v>7</v>
      </c>
      <c r="AZ47" s="147">
        <v>2</v>
      </c>
      <c r="BA47" s="147">
        <f>IF(AZ47=1,G47,0)</f>
        <v>0</v>
      </c>
      <c r="BB47" s="147">
        <f>IF(AZ47=2,G47,0)</f>
        <v>0</v>
      </c>
      <c r="BC47" s="147">
        <f>IF(AZ47=3,G47,0)</f>
        <v>0</v>
      </c>
      <c r="BD47" s="147">
        <f>IF(AZ47=4,G47,0)</f>
        <v>0</v>
      </c>
      <c r="BE47" s="147">
        <f>IF(AZ47=5,G47,0)</f>
        <v>0</v>
      </c>
      <c r="CA47" s="176">
        <v>1</v>
      </c>
      <c r="CB47" s="176">
        <v>7</v>
      </c>
      <c r="CZ47" s="147">
        <v>9.9999999999944599E-4</v>
      </c>
    </row>
    <row r="48" spans="1:104">
      <c r="A48" s="170">
        <v>25</v>
      </c>
      <c r="B48" s="171" t="s">
        <v>154</v>
      </c>
      <c r="C48" s="172" t="s">
        <v>155</v>
      </c>
      <c r="D48" s="173" t="s">
        <v>149</v>
      </c>
      <c r="E48" s="174">
        <v>3.9999999999977796E-3</v>
      </c>
      <c r="F48" s="174">
        <v>0</v>
      </c>
      <c r="G48" s="175">
        <f>E48*F48</f>
        <v>0</v>
      </c>
      <c r="O48" s="169">
        <v>2</v>
      </c>
      <c r="AA48" s="147">
        <v>7</v>
      </c>
      <c r="AB48" s="147">
        <v>1001</v>
      </c>
      <c r="AC48" s="147">
        <v>5</v>
      </c>
      <c r="AZ48" s="147">
        <v>2</v>
      </c>
      <c r="BA48" s="147">
        <f>IF(AZ48=1,G48,0)</f>
        <v>0</v>
      </c>
      <c r="BB48" s="147">
        <f>IF(AZ48=2,G48,0)</f>
        <v>0</v>
      </c>
      <c r="BC48" s="147">
        <f>IF(AZ48=3,G48,0)</f>
        <v>0</v>
      </c>
      <c r="BD48" s="147">
        <f>IF(AZ48=4,G48,0)</f>
        <v>0</v>
      </c>
      <c r="BE48" s="147">
        <f>IF(AZ48=5,G48,0)</f>
        <v>0</v>
      </c>
      <c r="CA48" s="176">
        <v>7</v>
      </c>
      <c r="CB48" s="176">
        <v>1001</v>
      </c>
      <c r="CZ48" s="147">
        <v>0</v>
      </c>
    </row>
    <row r="49" spans="1:104">
      <c r="A49" s="177"/>
      <c r="B49" s="178" t="s">
        <v>74</v>
      </c>
      <c r="C49" s="179" t="str">
        <f>CONCATENATE(B46," ",C46)</f>
        <v>711 Izolace proti vodě</v>
      </c>
      <c r="D49" s="180"/>
      <c r="E49" s="181"/>
      <c r="F49" s="182"/>
      <c r="G49" s="183">
        <f>SUM(G46:G48)</f>
        <v>0</v>
      </c>
      <c r="O49" s="169">
        <v>4</v>
      </c>
      <c r="BA49" s="184">
        <f>SUM(BA46:BA48)</f>
        <v>0</v>
      </c>
      <c r="BB49" s="184">
        <f>SUM(BB46:BB48)</f>
        <v>0</v>
      </c>
      <c r="BC49" s="184">
        <f>SUM(BC46:BC48)</f>
        <v>0</v>
      </c>
      <c r="BD49" s="184">
        <f>SUM(BD46:BD48)</f>
        <v>0</v>
      </c>
      <c r="BE49" s="184">
        <f>SUM(BE46:BE48)</f>
        <v>0</v>
      </c>
    </row>
    <row r="50" spans="1:104">
      <c r="A50" s="162" t="s">
        <v>72</v>
      </c>
      <c r="B50" s="163" t="s">
        <v>156</v>
      </c>
      <c r="C50" s="164" t="s">
        <v>157</v>
      </c>
      <c r="D50" s="165"/>
      <c r="E50" s="166"/>
      <c r="F50" s="166"/>
      <c r="G50" s="167"/>
      <c r="H50" s="168"/>
      <c r="I50" s="168"/>
      <c r="O50" s="169">
        <v>1</v>
      </c>
    </row>
    <row r="51" spans="1:104" ht="22.5">
      <c r="A51" s="170">
        <v>26</v>
      </c>
      <c r="B51" s="171" t="s">
        <v>158</v>
      </c>
      <c r="C51" s="172" t="s">
        <v>159</v>
      </c>
      <c r="D51" s="173" t="s">
        <v>160</v>
      </c>
      <c r="E51" s="174">
        <v>1</v>
      </c>
      <c r="F51" s="174">
        <v>0</v>
      </c>
      <c r="G51" s="175">
        <f>E51*F51</f>
        <v>0</v>
      </c>
      <c r="O51" s="169">
        <v>2</v>
      </c>
      <c r="AA51" s="147">
        <v>11</v>
      </c>
      <c r="AB51" s="147">
        <v>0</v>
      </c>
      <c r="AC51" s="147">
        <v>4</v>
      </c>
      <c r="AZ51" s="147">
        <v>2</v>
      </c>
      <c r="BA51" s="147">
        <f>IF(AZ51=1,G51,0)</f>
        <v>0</v>
      </c>
      <c r="BB51" s="147">
        <f>IF(AZ51=2,G51,0)</f>
        <v>0</v>
      </c>
      <c r="BC51" s="147">
        <f>IF(AZ51=3,G51,0)</f>
        <v>0</v>
      </c>
      <c r="BD51" s="147">
        <f>IF(AZ51=4,G51,0)</f>
        <v>0</v>
      </c>
      <c r="BE51" s="147">
        <f>IF(AZ51=5,G51,0)</f>
        <v>0</v>
      </c>
      <c r="CA51" s="176">
        <v>11</v>
      </c>
      <c r="CB51" s="176">
        <v>0</v>
      </c>
      <c r="CZ51" s="147">
        <v>0</v>
      </c>
    </row>
    <row r="52" spans="1:104">
      <c r="A52" s="177"/>
      <c r="B52" s="178" t="s">
        <v>74</v>
      </c>
      <c r="C52" s="179" t="str">
        <f>CONCATENATE(B50," ",C50)</f>
        <v>721 Vnitřní kanalizace</v>
      </c>
      <c r="D52" s="180"/>
      <c r="E52" s="181"/>
      <c r="F52" s="182"/>
      <c r="G52" s="183">
        <f>SUM(G50:G51)</f>
        <v>0</v>
      </c>
      <c r="O52" s="169">
        <v>4</v>
      </c>
      <c r="BA52" s="184">
        <f>SUM(BA50:BA51)</f>
        <v>0</v>
      </c>
      <c r="BB52" s="184">
        <f>SUM(BB50:BB51)</f>
        <v>0</v>
      </c>
      <c r="BC52" s="184">
        <f>SUM(BC50:BC51)</f>
        <v>0</v>
      </c>
      <c r="BD52" s="184">
        <f>SUM(BD50:BD51)</f>
        <v>0</v>
      </c>
      <c r="BE52" s="184">
        <f>SUM(BE50:BE51)</f>
        <v>0</v>
      </c>
    </row>
    <row r="53" spans="1:104">
      <c r="A53" s="162" t="s">
        <v>72</v>
      </c>
      <c r="B53" s="163" t="s">
        <v>161</v>
      </c>
      <c r="C53" s="164" t="s">
        <v>162</v>
      </c>
      <c r="D53" s="165"/>
      <c r="E53" s="166"/>
      <c r="F53" s="166"/>
      <c r="G53" s="167"/>
      <c r="H53" s="168"/>
      <c r="I53" s="168"/>
      <c r="O53" s="169">
        <v>1</v>
      </c>
    </row>
    <row r="54" spans="1:104">
      <c r="A54" s="170">
        <v>27</v>
      </c>
      <c r="B54" s="171" t="s">
        <v>163</v>
      </c>
      <c r="C54" s="172" t="s">
        <v>164</v>
      </c>
      <c r="D54" s="173" t="s">
        <v>160</v>
      </c>
      <c r="E54" s="174">
        <v>2</v>
      </c>
      <c r="F54" s="174">
        <v>0</v>
      </c>
      <c r="G54" s="175">
        <f>E54*F54</f>
        <v>0</v>
      </c>
      <c r="O54" s="169">
        <v>2</v>
      </c>
      <c r="AA54" s="147">
        <v>1</v>
      </c>
      <c r="AB54" s="147">
        <v>7</v>
      </c>
      <c r="AC54" s="147">
        <v>7</v>
      </c>
      <c r="AZ54" s="147">
        <v>2</v>
      </c>
      <c r="BA54" s="147">
        <f>IF(AZ54=1,G54,0)</f>
        <v>0</v>
      </c>
      <c r="BB54" s="147">
        <f>IF(AZ54=2,G54,0)</f>
        <v>0</v>
      </c>
      <c r="BC54" s="147">
        <f>IF(AZ54=3,G54,0)</f>
        <v>0</v>
      </c>
      <c r="BD54" s="147">
        <f>IF(AZ54=4,G54,0)</f>
        <v>0</v>
      </c>
      <c r="BE54" s="147">
        <f>IF(AZ54=5,G54,0)</f>
        <v>0</v>
      </c>
      <c r="CA54" s="176">
        <v>1</v>
      </c>
      <c r="CB54" s="176">
        <v>7</v>
      </c>
      <c r="CZ54" s="147">
        <v>0</v>
      </c>
    </row>
    <row r="55" spans="1:104">
      <c r="A55" s="170">
        <v>28</v>
      </c>
      <c r="B55" s="171" t="s">
        <v>165</v>
      </c>
      <c r="C55" s="172" t="s">
        <v>166</v>
      </c>
      <c r="D55" s="173" t="s">
        <v>160</v>
      </c>
      <c r="E55" s="174">
        <v>2</v>
      </c>
      <c r="F55" s="174">
        <v>0</v>
      </c>
      <c r="G55" s="175">
        <f>E55*F55</f>
        <v>0</v>
      </c>
      <c r="O55" s="169">
        <v>2</v>
      </c>
      <c r="AA55" s="147">
        <v>1</v>
      </c>
      <c r="AB55" s="147">
        <v>7</v>
      </c>
      <c r="AC55" s="147">
        <v>7</v>
      </c>
      <c r="AZ55" s="147">
        <v>2</v>
      </c>
      <c r="BA55" s="147">
        <f>IF(AZ55=1,G55,0)</f>
        <v>0</v>
      </c>
      <c r="BB55" s="147">
        <f>IF(AZ55=2,G55,0)</f>
        <v>0</v>
      </c>
      <c r="BC55" s="147">
        <f>IF(AZ55=3,G55,0)</f>
        <v>0</v>
      </c>
      <c r="BD55" s="147">
        <f>IF(AZ55=4,G55,0)</f>
        <v>0</v>
      </c>
      <c r="BE55" s="147">
        <f>IF(AZ55=5,G55,0)</f>
        <v>0</v>
      </c>
      <c r="CA55" s="176">
        <v>1</v>
      </c>
      <c r="CB55" s="176">
        <v>7</v>
      </c>
      <c r="CZ55" s="147">
        <v>0</v>
      </c>
    </row>
    <row r="56" spans="1:104">
      <c r="A56" s="170">
        <v>29</v>
      </c>
      <c r="B56" s="171" t="s">
        <v>167</v>
      </c>
      <c r="C56" s="172" t="s">
        <v>168</v>
      </c>
      <c r="D56" s="173" t="s">
        <v>160</v>
      </c>
      <c r="E56" s="174">
        <v>2</v>
      </c>
      <c r="F56" s="174">
        <v>0</v>
      </c>
      <c r="G56" s="175">
        <f>E56*F56</f>
        <v>0</v>
      </c>
      <c r="O56" s="169">
        <v>2</v>
      </c>
      <c r="AA56" s="147">
        <v>1</v>
      </c>
      <c r="AB56" s="147">
        <v>7</v>
      </c>
      <c r="AC56" s="147">
        <v>7</v>
      </c>
      <c r="AZ56" s="147">
        <v>2</v>
      </c>
      <c r="BA56" s="147">
        <f>IF(AZ56=1,G56,0)</f>
        <v>0</v>
      </c>
      <c r="BB56" s="147">
        <f>IF(AZ56=2,G56,0)</f>
        <v>0</v>
      </c>
      <c r="BC56" s="147">
        <f>IF(AZ56=3,G56,0)</f>
        <v>0</v>
      </c>
      <c r="BD56" s="147">
        <f>IF(AZ56=4,G56,0)</f>
        <v>0</v>
      </c>
      <c r="BE56" s="147">
        <f>IF(AZ56=5,G56,0)</f>
        <v>0</v>
      </c>
      <c r="CA56" s="176">
        <v>1</v>
      </c>
      <c r="CB56" s="176">
        <v>7</v>
      </c>
      <c r="CZ56" s="147">
        <v>0</v>
      </c>
    </row>
    <row r="57" spans="1:104">
      <c r="A57" s="177"/>
      <c r="B57" s="178" t="s">
        <v>74</v>
      </c>
      <c r="C57" s="179" t="str">
        <f>CONCATENATE(B53," ",C53)</f>
        <v>725 Zařizovací předměty</v>
      </c>
      <c r="D57" s="180"/>
      <c r="E57" s="181"/>
      <c r="F57" s="182"/>
      <c r="G57" s="183">
        <f>SUM(G53:G56)</f>
        <v>0</v>
      </c>
      <c r="O57" s="169">
        <v>4</v>
      </c>
      <c r="BA57" s="184">
        <f>SUM(BA53:BA56)</f>
        <v>0</v>
      </c>
      <c r="BB57" s="184">
        <f>SUM(BB53:BB56)</f>
        <v>0</v>
      </c>
      <c r="BC57" s="184">
        <f>SUM(BC53:BC56)</f>
        <v>0</v>
      </c>
      <c r="BD57" s="184">
        <f>SUM(BD53:BD56)</f>
        <v>0</v>
      </c>
      <c r="BE57" s="184">
        <f>SUM(BE53:BE56)</f>
        <v>0</v>
      </c>
    </row>
    <row r="58" spans="1:104">
      <c r="A58" s="162" t="s">
        <v>72</v>
      </c>
      <c r="B58" s="163" t="s">
        <v>169</v>
      </c>
      <c r="C58" s="164" t="s">
        <v>170</v>
      </c>
      <c r="D58" s="165"/>
      <c r="E58" s="166"/>
      <c r="F58" s="166"/>
      <c r="G58" s="167"/>
      <c r="H58" s="168"/>
      <c r="I58" s="168"/>
      <c r="O58" s="169">
        <v>1</v>
      </c>
    </row>
    <row r="59" spans="1:104">
      <c r="A59" s="170">
        <v>30</v>
      </c>
      <c r="B59" s="171" t="s">
        <v>171</v>
      </c>
      <c r="C59" s="172" t="s">
        <v>172</v>
      </c>
      <c r="D59" s="173" t="s">
        <v>92</v>
      </c>
      <c r="E59" s="174">
        <v>1</v>
      </c>
      <c r="F59" s="174">
        <v>0</v>
      </c>
      <c r="G59" s="175">
        <f t="shared" ref="G59:G66" si="0">E59*F59</f>
        <v>0</v>
      </c>
      <c r="O59" s="169">
        <v>2</v>
      </c>
      <c r="AA59" s="147">
        <v>1</v>
      </c>
      <c r="AB59" s="147">
        <v>7</v>
      </c>
      <c r="AC59" s="147">
        <v>7</v>
      </c>
      <c r="AZ59" s="147">
        <v>2</v>
      </c>
      <c r="BA59" s="147">
        <f t="shared" ref="BA59:BA66" si="1">IF(AZ59=1,G59,0)</f>
        <v>0</v>
      </c>
      <c r="BB59" s="147">
        <f t="shared" ref="BB59:BB66" si="2">IF(AZ59=2,G59,0)</f>
        <v>0</v>
      </c>
      <c r="BC59" s="147">
        <f t="shared" ref="BC59:BC66" si="3">IF(AZ59=3,G59,0)</f>
        <v>0</v>
      </c>
      <c r="BD59" s="147">
        <f t="shared" ref="BD59:BD66" si="4">IF(AZ59=4,G59,0)</f>
        <v>0</v>
      </c>
      <c r="BE59" s="147">
        <f t="shared" ref="BE59:BE66" si="5">IF(AZ59=5,G59,0)</f>
        <v>0</v>
      </c>
      <c r="CA59" s="176">
        <v>1</v>
      </c>
      <c r="CB59" s="176">
        <v>7</v>
      </c>
      <c r="CZ59" s="147">
        <v>0</v>
      </c>
    </row>
    <row r="60" spans="1:104">
      <c r="A60" s="170">
        <v>31</v>
      </c>
      <c r="B60" s="171" t="s">
        <v>173</v>
      </c>
      <c r="C60" s="172" t="s">
        <v>174</v>
      </c>
      <c r="D60" s="173" t="s">
        <v>92</v>
      </c>
      <c r="E60" s="174">
        <v>1</v>
      </c>
      <c r="F60" s="174">
        <v>0</v>
      </c>
      <c r="G60" s="175">
        <f t="shared" si="0"/>
        <v>0</v>
      </c>
      <c r="O60" s="169">
        <v>2</v>
      </c>
      <c r="AA60" s="147">
        <v>1</v>
      </c>
      <c r="AB60" s="147">
        <v>7</v>
      </c>
      <c r="AC60" s="147">
        <v>7</v>
      </c>
      <c r="AZ60" s="147">
        <v>2</v>
      </c>
      <c r="BA60" s="147">
        <f t="shared" si="1"/>
        <v>0</v>
      </c>
      <c r="BB60" s="147">
        <f t="shared" si="2"/>
        <v>0</v>
      </c>
      <c r="BC60" s="147">
        <f t="shared" si="3"/>
        <v>0</v>
      </c>
      <c r="BD60" s="147">
        <f t="shared" si="4"/>
        <v>0</v>
      </c>
      <c r="BE60" s="147">
        <f t="shared" si="5"/>
        <v>0</v>
      </c>
      <c r="CA60" s="176">
        <v>1</v>
      </c>
      <c r="CB60" s="176">
        <v>7</v>
      </c>
      <c r="CZ60" s="147">
        <v>0</v>
      </c>
    </row>
    <row r="61" spans="1:104">
      <c r="A61" s="170">
        <v>32</v>
      </c>
      <c r="B61" s="171" t="s">
        <v>175</v>
      </c>
      <c r="C61" s="172" t="s">
        <v>176</v>
      </c>
      <c r="D61" s="173" t="s">
        <v>92</v>
      </c>
      <c r="E61" s="174">
        <v>2</v>
      </c>
      <c r="F61" s="174">
        <v>0</v>
      </c>
      <c r="G61" s="175">
        <f t="shared" si="0"/>
        <v>0</v>
      </c>
      <c r="O61" s="169">
        <v>2</v>
      </c>
      <c r="AA61" s="147">
        <v>1</v>
      </c>
      <c r="AB61" s="147">
        <v>7</v>
      </c>
      <c r="AC61" s="147">
        <v>7</v>
      </c>
      <c r="AZ61" s="147">
        <v>2</v>
      </c>
      <c r="BA61" s="147">
        <f t="shared" si="1"/>
        <v>0</v>
      </c>
      <c r="BB61" s="147">
        <f t="shared" si="2"/>
        <v>0</v>
      </c>
      <c r="BC61" s="147">
        <f t="shared" si="3"/>
        <v>0</v>
      </c>
      <c r="BD61" s="147">
        <f t="shared" si="4"/>
        <v>0</v>
      </c>
      <c r="BE61" s="147">
        <f t="shared" si="5"/>
        <v>0</v>
      </c>
      <c r="CA61" s="176">
        <v>1</v>
      </c>
      <c r="CB61" s="176">
        <v>7</v>
      </c>
      <c r="CZ61" s="147">
        <v>0</v>
      </c>
    </row>
    <row r="62" spans="1:104">
      <c r="A62" s="170">
        <v>33</v>
      </c>
      <c r="B62" s="171" t="s">
        <v>177</v>
      </c>
      <c r="C62" s="172" t="s">
        <v>178</v>
      </c>
      <c r="D62" s="173" t="s">
        <v>92</v>
      </c>
      <c r="E62" s="174">
        <v>2</v>
      </c>
      <c r="F62" s="174">
        <v>0</v>
      </c>
      <c r="G62" s="175">
        <f t="shared" si="0"/>
        <v>0</v>
      </c>
      <c r="O62" s="169">
        <v>2</v>
      </c>
      <c r="AA62" s="147">
        <v>1</v>
      </c>
      <c r="AB62" s="147">
        <v>7</v>
      </c>
      <c r="AC62" s="147">
        <v>7</v>
      </c>
      <c r="AZ62" s="147">
        <v>2</v>
      </c>
      <c r="BA62" s="147">
        <f t="shared" si="1"/>
        <v>0</v>
      </c>
      <c r="BB62" s="147">
        <f t="shared" si="2"/>
        <v>0</v>
      </c>
      <c r="BC62" s="147">
        <f t="shared" si="3"/>
        <v>0</v>
      </c>
      <c r="BD62" s="147">
        <f t="shared" si="4"/>
        <v>0</v>
      </c>
      <c r="BE62" s="147">
        <f t="shared" si="5"/>
        <v>0</v>
      </c>
      <c r="CA62" s="176">
        <v>1</v>
      </c>
      <c r="CB62" s="176">
        <v>7</v>
      </c>
      <c r="CZ62" s="147">
        <v>9.9999999999961197E-6</v>
      </c>
    </row>
    <row r="63" spans="1:104">
      <c r="A63" s="170">
        <v>34</v>
      </c>
      <c r="B63" s="171" t="s">
        <v>179</v>
      </c>
      <c r="C63" s="172" t="s">
        <v>180</v>
      </c>
      <c r="D63" s="173" t="s">
        <v>92</v>
      </c>
      <c r="E63" s="174">
        <v>1</v>
      </c>
      <c r="F63" s="174">
        <v>0</v>
      </c>
      <c r="G63" s="175">
        <f t="shared" si="0"/>
        <v>0</v>
      </c>
      <c r="O63" s="169">
        <v>2</v>
      </c>
      <c r="AA63" s="147">
        <v>11</v>
      </c>
      <c r="AB63" s="147">
        <v>-1</v>
      </c>
      <c r="AC63" s="147">
        <v>5</v>
      </c>
      <c r="AZ63" s="147">
        <v>2</v>
      </c>
      <c r="BA63" s="147">
        <f t="shared" si="1"/>
        <v>0</v>
      </c>
      <c r="BB63" s="147">
        <f t="shared" si="2"/>
        <v>0</v>
      </c>
      <c r="BC63" s="147">
        <f t="shared" si="3"/>
        <v>0</v>
      </c>
      <c r="BD63" s="147">
        <f t="shared" si="4"/>
        <v>0</v>
      </c>
      <c r="BE63" s="147">
        <f t="shared" si="5"/>
        <v>0</v>
      </c>
      <c r="CA63" s="176">
        <v>11</v>
      </c>
      <c r="CB63" s="176">
        <v>-1</v>
      </c>
      <c r="CZ63" s="147">
        <v>1.5999999999991101E-2</v>
      </c>
    </row>
    <row r="64" spans="1:104">
      <c r="A64" s="170">
        <v>35</v>
      </c>
      <c r="B64" s="171" t="s">
        <v>181</v>
      </c>
      <c r="C64" s="172" t="s">
        <v>182</v>
      </c>
      <c r="D64" s="173" t="s">
        <v>92</v>
      </c>
      <c r="E64" s="174">
        <v>1</v>
      </c>
      <c r="F64" s="174">
        <v>0</v>
      </c>
      <c r="G64" s="175">
        <f t="shared" si="0"/>
        <v>0</v>
      </c>
      <c r="O64" s="169">
        <v>2</v>
      </c>
      <c r="AA64" s="147">
        <v>11</v>
      </c>
      <c r="AB64" s="147">
        <v>-1</v>
      </c>
      <c r="AC64" s="147">
        <v>6</v>
      </c>
      <c r="AZ64" s="147">
        <v>2</v>
      </c>
      <c r="BA64" s="147">
        <f t="shared" si="1"/>
        <v>0</v>
      </c>
      <c r="BB64" s="147">
        <f t="shared" si="2"/>
        <v>0</v>
      </c>
      <c r="BC64" s="147">
        <f t="shared" si="3"/>
        <v>0</v>
      </c>
      <c r="BD64" s="147">
        <f t="shared" si="4"/>
        <v>0</v>
      </c>
      <c r="BE64" s="147">
        <f t="shared" si="5"/>
        <v>0</v>
      </c>
      <c r="CA64" s="176">
        <v>11</v>
      </c>
      <c r="CB64" s="176">
        <v>-1</v>
      </c>
      <c r="CZ64" s="147">
        <v>1.5999999999991101E-2</v>
      </c>
    </row>
    <row r="65" spans="1:104">
      <c r="A65" s="170">
        <v>36</v>
      </c>
      <c r="B65" s="171" t="s">
        <v>183</v>
      </c>
      <c r="C65" s="172" t="s">
        <v>184</v>
      </c>
      <c r="D65" s="173" t="s">
        <v>92</v>
      </c>
      <c r="E65" s="174">
        <v>2</v>
      </c>
      <c r="F65" s="174">
        <v>0</v>
      </c>
      <c r="G65" s="175">
        <f t="shared" si="0"/>
        <v>0</v>
      </c>
      <c r="O65" s="169">
        <v>2</v>
      </c>
      <c r="AA65" s="147">
        <v>3</v>
      </c>
      <c r="AB65" s="147">
        <v>7</v>
      </c>
      <c r="AC65" s="147">
        <v>61187176</v>
      </c>
      <c r="AZ65" s="147">
        <v>2</v>
      </c>
      <c r="BA65" s="147">
        <f t="shared" si="1"/>
        <v>0</v>
      </c>
      <c r="BB65" s="147">
        <f t="shared" si="2"/>
        <v>0</v>
      </c>
      <c r="BC65" s="147">
        <f t="shared" si="3"/>
        <v>0</v>
      </c>
      <c r="BD65" s="147">
        <f t="shared" si="4"/>
        <v>0</v>
      </c>
      <c r="BE65" s="147">
        <f t="shared" si="5"/>
        <v>0</v>
      </c>
      <c r="CA65" s="176">
        <v>3</v>
      </c>
      <c r="CB65" s="176">
        <v>7</v>
      </c>
      <c r="CZ65" s="147">
        <v>1.39000000000067E-3</v>
      </c>
    </row>
    <row r="66" spans="1:104">
      <c r="A66" s="170">
        <v>37</v>
      </c>
      <c r="B66" s="171" t="s">
        <v>185</v>
      </c>
      <c r="C66" s="172" t="s">
        <v>186</v>
      </c>
      <c r="D66" s="173" t="s">
        <v>149</v>
      </c>
      <c r="E66" s="174">
        <v>3.4799999999983497E-2</v>
      </c>
      <c r="F66" s="174">
        <v>0</v>
      </c>
      <c r="G66" s="175">
        <f t="shared" si="0"/>
        <v>0</v>
      </c>
      <c r="O66" s="169">
        <v>2</v>
      </c>
      <c r="AA66" s="147">
        <v>7</v>
      </c>
      <c r="AB66" s="147">
        <v>1001</v>
      </c>
      <c r="AC66" s="147">
        <v>5</v>
      </c>
      <c r="AZ66" s="147">
        <v>2</v>
      </c>
      <c r="BA66" s="147">
        <f t="shared" si="1"/>
        <v>0</v>
      </c>
      <c r="BB66" s="147">
        <f t="shared" si="2"/>
        <v>0</v>
      </c>
      <c r="BC66" s="147">
        <f t="shared" si="3"/>
        <v>0</v>
      </c>
      <c r="BD66" s="147">
        <f t="shared" si="4"/>
        <v>0</v>
      </c>
      <c r="BE66" s="147">
        <f t="shared" si="5"/>
        <v>0</v>
      </c>
      <c r="CA66" s="176">
        <v>7</v>
      </c>
      <c r="CB66" s="176">
        <v>1001</v>
      </c>
      <c r="CZ66" s="147">
        <v>0</v>
      </c>
    </row>
    <row r="67" spans="1:104">
      <c r="A67" s="177"/>
      <c r="B67" s="178" t="s">
        <v>74</v>
      </c>
      <c r="C67" s="179" t="str">
        <f>CONCATENATE(B58," ",C58)</f>
        <v>766 Konstrukce truhlářské</v>
      </c>
      <c r="D67" s="180"/>
      <c r="E67" s="181"/>
      <c r="F67" s="182"/>
      <c r="G67" s="183">
        <f>SUM(G58:G66)</f>
        <v>0</v>
      </c>
      <c r="O67" s="169">
        <v>4</v>
      </c>
      <c r="BA67" s="184">
        <f>SUM(BA58:BA66)</f>
        <v>0</v>
      </c>
      <c r="BB67" s="184">
        <f>SUM(BB58:BB66)</f>
        <v>0</v>
      </c>
      <c r="BC67" s="184">
        <f>SUM(BC58:BC66)</f>
        <v>0</v>
      </c>
      <c r="BD67" s="184">
        <f>SUM(BD58:BD66)</f>
        <v>0</v>
      </c>
      <c r="BE67" s="184">
        <f>SUM(BE58:BE66)</f>
        <v>0</v>
      </c>
    </row>
    <row r="68" spans="1:104">
      <c r="A68" s="162" t="s">
        <v>72</v>
      </c>
      <c r="B68" s="163" t="s">
        <v>187</v>
      </c>
      <c r="C68" s="164" t="s">
        <v>188</v>
      </c>
      <c r="D68" s="165"/>
      <c r="E68" s="166"/>
      <c r="F68" s="166"/>
      <c r="G68" s="167"/>
      <c r="H68" s="168"/>
      <c r="I68" s="168"/>
      <c r="O68" s="169">
        <v>1</v>
      </c>
    </row>
    <row r="69" spans="1:104" ht="22.5">
      <c r="A69" s="170">
        <v>38</v>
      </c>
      <c r="B69" s="171" t="s">
        <v>189</v>
      </c>
      <c r="C69" s="172" t="s">
        <v>190</v>
      </c>
      <c r="D69" s="173" t="s">
        <v>97</v>
      </c>
      <c r="E69" s="174">
        <v>4</v>
      </c>
      <c r="F69" s="174">
        <v>0</v>
      </c>
      <c r="G69" s="175">
        <f>E69*F69</f>
        <v>0</v>
      </c>
      <c r="O69" s="169">
        <v>2</v>
      </c>
      <c r="AA69" s="147">
        <v>1</v>
      </c>
      <c r="AB69" s="147">
        <v>0</v>
      </c>
      <c r="AC69" s="147">
        <v>0</v>
      </c>
      <c r="AZ69" s="147">
        <v>2</v>
      </c>
      <c r="BA69" s="147">
        <f>IF(AZ69=1,G69,0)</f>
        <v>0</v>
      </c>
      <c r="BB69" s="147">
        <f>IF(AZ69=2,G69,0)</f>
        <v>0</v>
      </c>
      <c r="BC69" s="147">
        <f>IF(AZ69=3,G69,0)</f>
        <v>0</v>
      </c>
      <c r="BD69" s="147">
        <f>IF(AZ69=4,G69,0)</f>
        <v>0</v>
      </c>
      <c r="BE69" s="147">
        <f>IF(AZ69=5,G69,0)</f>
        <v>0</v>
      </c>
      <c r="CA69" s="176">
        <v>1</v>
      </c>
      <c r="CB69" s="176">
        <v>0</v>
      </c>
      <c r="CZ69" s="147">
        <v>2.5000000000012798E-3</v>
      </c>
    </row>
    <row r="70" spans="1:104">
      <c r="A70" s="170">
        <v>39</v>
      </c>
      <c r="B70" s="171" t="s">
        <v>191</v>
      </c>
      <c r="C70" s="172" t="s">
        <v>192</v>
      </c>
      <c r="D70" s="173" t="s">
        <v>87</v>
      </c>
      <c r="E70" s="174">
        <v>11</v>
      </c>
      <c r="F70" s="174">
        <v>0</v>
      </c>
      <c r="G70" s="175">
        <f>E70*F70</f>
        <v>0</v>
      </c>
      <c r="O70" s="169">
        <v>2</v>
      </c>
      <c r="AA70" s="147">
        <v>1</v>
      </c>
      <c r="AB70" s="147">
        <v>0</v>
      </c>
      <c r="AC70" s="147">
        <v>0</v>
      </c>
      <c r="AZ70" s="147">
        <v>2</v>
      </c>
      <c r="BA70" s="147">
        <f>IF(AZ70=1,G70,0)</f>
        <v>0</v>
      </c>
      <c r="BB70" s="147">
        <f>IF(AZ70=2,G70,0)</f>
        <v>0</v>
      </c>
      <c r="BC70" s="147">
        <f>IF(AZ70=3,G70,0)</f>
        <v>0</v>
      </c>
      <c r="BD70" s="147">
        <f>IF(AZ70=4,G70,0)</f>
        <v>0</v>
      </c>
      <c r="BE70" s="147">
        <f>IF(AZ70=5,G70,0)</f>
        <v>0</v>
      </c>
      <c r="CA70" s="176">
        <v>1</v>
      </c>
      <c r="CB70" s="176">
        <v>0</v>
      </c>
      <c r="CZ70" s="147">
        <v>3.9999999999984499E-5</v>
      </c>
    </row>
    <row r="71" spans="1:104">
      <c r="A71" s="170">
        <v>40</v>
      </c>
      <c r="B71" s="171" t="s">
        <v>193</v>
      </c>
      <c r="C71" s="172" t="s">
        <v>194</v>
      </c>
      <c r="D71" s="173" t="s">
        <v>97</v>
      </c>
      <c r="E71" s="174">
        <v>4</v>
      </c>
      <c r="F71" s="174">
        <v>0</v>
      </c>
      <c r="G71" s="175">
        <f>E71*F71</f>
        <v>0</v>
      </c>
      <c r="O71" s="169">
        <v>2</v>
      </c>
      <c r="AA71" s="147">
        <v>1</v>
      </c>
      <c r="AB71" s="147">
        <v>7</v>
      </c>
      <c r="AC71" s="147">
        <v>7</v>
      </c>
      <c r="AZ71" s="147">
        <v>2</v>
      </c>
      <c r="BA71" s="147">
        <f>IF(AZ71=1,G71,0)</f>
        <v>0</v>
      </c>
      <c r="BB71" s="147">
        <f>IF(AZ71=2,G71,0)</f>
        <v>0</v>
      </c>
      <c r="BC71" s="147">
        <f>IF(AZ71=3,G71,0)</f>
        <v>0</v>
      </c>
      <c r="BD71" s="147">
        <f>IF(AZ71=4,G71,0)</f>
        <v>0</v>
      </c>
      <c r="BE71" s="147">
        <f>IF(AZ71=5,G71,0)</f>
        <v>0</v>
      </c>
      <c r="CA71" s="176">
        <v>1</v>
      </c>
      <c r="CB71" s="176">
        <v>7</v>
      </c>
      <c r="CZ71" s="147">
        <v>0</v>
      </c>
    </row>
    <row r="72" spans="1:104">
      <c r="A72" s="170">
        <v>41</v>
      </c>
      <c r="B72" s="171" t="s">
        <v>195</v>
      </c>
      <c r="C72" s="172" t="s">
        <v>196</v>
      </c>
      <c r="D72" s="173" t="s">
        <v>97</v>
      </c>
      <c r="E72" s="174">
        <v>5</v>
      </c>
      <c r="F72" s="174">
        <v>0</v>
      </c>
      <c r="G72" s="175">
        <f>E72*F72</f>
        <v>0</v>
      </c>
      <c r="O72" s="169">
        <v>2</v>
      </c>
      <c r="AA72" s="147">
        <v>11</v>
      </c>
      <c r="AB72" s="147">
        <v>-1</v>
      </c>
      <c r="AC72" s="147">
        <v>7</v>
      </c>
      <c r="AZ72" s="147">
        <v>2</v>
      </c>
      <c r="BA72" s="147">
        <f>IF(AZ72=1,G72,0)</f>
        <v>0</v>
      </c>
      <c r="BB72" s="147">
        <f>IF(AZ72=2,G72,0)</f>
        <v>0</v>
      </c>
      <c r="BC72" s="147">
        <f>IF(AZ72=3,G72,0)</f>
        <v>0</v>
      </c>
      <c r="BD72" s="147">
        <f>IF(AZ72=4,G72,0)</f>
        <v>0</v>
      </c>
      <c r="BE72" s="147">
        <f>IF(AZ72=5,G72,0)</f>
        <v>0</v>
      </c>
      <c r="CA72" s="176">
        <v>11</v>
      </c>
      <c r="CB72" s="176">
        <v>-1</v>
      </c>
      <c r="CZ72" s="147">
        <v>1.8000000000000699E-2</v>
      </c>
    </row>
    <row r="73" spans="1:104">
      <c r="A73" s="170">
        <v>42</v>
      </c>
      <c r="B73" s="171" t="s">
        <v>197</v>
      </c>
      <c r="C73" s="172" t="s">
        <v>198</v>
      </c>
      <c r="D73" s="173" t="s">
        <v>61</v>
      </c>
      <c r="E73" s="174"/>
      <c r="F73" s="174">
        <v>0</v>
      </c>
      <c r="G73" s="175">
        <f>E73*F73</f>
        <v>0</v>
      </c>
      <c r="O73" s="169">
        <v>2</v>
      </c>
      <c r="AA73" s="147">
        <v>7</v>
      </c>
      <c r="AB73" s="147">
        <v>1002</v>
      </c>
      <c r="AC73" s="147">
        <v>5</v>
      </c>
      <c r="AZ73" s="147">
        <v>2</v>
      </c>
      <c r="BA73" s="147">
        <f>IF(AZ73=1,G73,0)</f>
        <v>0</v>
      </c>
      <c r="BB73" s="147">
        <f>IF(AZ73=2,G73,0)</f>
        <v>0</v>
      </c>
      <c r="BC73" s="147">
        <f>IF(AZ73=3,G73,0)</f>
        <v>0</v>
      </c>
      <c r="BD73" s="147">
        <f>IF(AZ73=4,G73,0)</f>
        <v>0</v>
      </c>
      <c r="BE73" s="147">
        <f>IF(AZ73=5,G73,0)</f>
        <v>0</v>
      </c>
      <c r="CA73" s="176">
        <v>7</v>
      </c>
      <c r="CB73" s="176">
        <v>1002</v>
      </c>
      <c r="CZ73" s="147">
        <v>0</v>
      </c>
    </row>
    <row r="74" spans="1:104">
      <c r="A74" s="177"/>
      <c r="B74" s="178" t="s">
        <v>74</v>
      </c>
      <c r="C74" s="179" t="str">
        <f>CONCATENATE(B68," ",C68)</f>
        <v>771 Podlahy z dlaždic a obklady</v>
      </c>
      <c r="D74" s="180"/>
      <c r="E74" s="181"/>
      <c r="F74" s="182"/>
      <c r="G74" s="183">
        <f>SUM(G68:G73)</f>
        <v>0</v>
      </c>
      <c r="O74" s="169">
        <v>4</v>
      </c>
      <c r="BA74" s="184">
        <f>SUM(BA68:BA73)</f>
        <v>0</v>
      </c>
      <c r="BB74" s="184">
        <f>SUM(BB68:BB73)</f>
        <v>0</v>
      </c>
      <c r="BC74" s="184">
        <f>SUM(BC68:BC73)</f>
        <v>0</v>
      </c>
      <c r="BD74" s="184">
        <f>SUM(BD68:BD73)</f>
        <v>0</v>
      </c>
      <c r="BE74" s="184">
        <f>SUM(BE68:BE73)</f>
        <v>0</v>
      </c>
    </row>
    <row r="75" spans="1:104">
      <c r="A75" s="162" t="s">
        <v>72</v>
      </c>
      <c r="B75" s="163" t="s">
        <v>199</v>
      </c>
      <c r="C75" s="164" t="s">
        <v>200</v>
      </c>
      <c r="D75" s="165"/>
      <c r="E75" s="166"/>
      <c r="F75" s="166"/>
      <c r="G75" s="167"/>
      <c r="H75" s="168"/>
      <c r="I75" s="168"/>
      <c r="O75" s="169">
        <v>1</v>
      </c>
    </row>
    <row r="76" spans="1:104">
      <c r="A76" s="170">
        <v>43</v>
      </c>
      <c r="B76" s="171" t="s">
        <v>201</v>
      </c>
      <c r="C76" s="172" t="s">
        <v>202</v>
      </c>
      <c r="D76" s="173" t="s">
        <v>87</v>
      </c>
      <c r="E76" s="174">
        <v>16</v>
      </c>
      <c r="F76" s="174">
        <v>0</v>
      </c>
      <c r="G76" s="175">
        <f t="shared" ref="G76:G84" si="6">E76*F76</f>
        <v>0</v>
      </c>
      <c r="O76" s="169">
        <v>2</v>
      </c>
      <c r="AA76" s="147">
        <v>1</v>
      </c>
      <c r="AB76" s="147">
        <v>7</v>
      </c>
      <c r="AC76" s="147">
        <v>7</v>
      </c>
      <c r="AZ76" s="147">
        <v>2</v>
      </c>
      <c r="BA76" s="147">
        <f t="shared" ref="BA76:BA84" si="7">IF(AZ76=1,G76,0)</f>
        <v>0</v>
      </c>
      <c r="BB76" s="147">
        <f t="shared" ref="BB76:BB84" si="8">IF(AZ76=2,G76,0)</f>
        <v>0</v>
      </c>
      <c r="BC76" s="147">
        <f t="shared" ref="BC76:BC84" si="9">IF(AZ76=3,G76,0)</f>
        <v>0</v>
      </c>
      <c r="BD76" s="147">
        <f t="shared" ref="BD76:BD84" si="10">IF(AZ76=4,G76,0)</f>
        <v>0</v>
      </c>
      <c r="BE76" s="147">
        <f t="shared" ref="BE76:BE84" si="11">IF(AZ76=5,G76,0)</f>
        <v>0</v>
      </c>
      <c r="CA76" s="176">
        <v>1</v>
      </c>
      <c r="CB76" s="176">
        <v>7</v>
      </c>
      <c r="CZ76" s="147">
        <v>0</v>
      </c>
    </row>
    <row r="77" spans="1:104" ht="22.5">
      <c r="A77" s="170">
        <v>44</v>
      </c>
      <c r="B77" s="171" t="s">
        <v>203</v>
      </c>
      <c r="C77" s="172" t="s">
        <v>204</v>
      </c>
      <c r="D77" s="173" t="s">
        <v>97</v>
      </c>
      <c r="E77" s="174">
        <v>22</v>
      </c>
      <c r="F77" s="174">
        <v>0</v>
      </c>
      <c r="G77" s="175">
        <f t="shared" si="6"/>
        <v>0</v>
      </c>
      <c r="O77" s="169">
        <v>2</v>
      </c>
      <c r="AA77" s="147">
        <v>1</v>
      </c>
      <c r="AB77" s="147">
        <v>7</v>
      </c>
      <c r="AC77" s="147">
        <v>7</v>
      </c>
      <c r="AZ77" s="147">
        <v>2</v>
      </c>
      <c r="BA77" s="147">
        <f t="shared" si="7"/>
        <v>0</v>
      </c>
      <c r="BB77" s="147">
        <f t="shared" si="8"/>
        <v>0</v>
      </c>
      <c r="BC77" s="147">
        <f t="shared" si="9"/>
        <v>0</v>
      </c>
      <c r="BD77" s="147">
        <f t="shared" si="10"/>
        <v>0</v>
      </c>
      <c r="BE77" s="147">
        <f t="shared" si="11"/>
        <v>0</v>
      </c>
      <c r="CA77" s="176">
        <v>1</v>
      </c>
      <c r="CB77" s="176">
        <v>7</v>
      </c>
      <c r="CZ77" s="147">
        <v>1.6999999999995901E-3</v>
      </c>
    </row>
    <row r="78" spans="1:104">
      <c r="A78" s="170">
        <v>45</v>
      </c>
      <c r="B78" s="171" t="s">
        <v>205</v>
      </c>
      <c r="C78" s="172" t="s">
        <v>206</v>
      </c>
      <c r="D78" s="173" t="s">
        <v>97</v>
      </c>
      <c r="E78" s="174">
        <v>22</v>
      </c>
      <c r="F78" s="174">
        <v>0</v>
      </c>
      <c r="G78" s="175">
        <f t="shared" si="6"/>
        <v>0</v>
      </c>
      <c r="O78" s="169">
        <v>2</v>
      </c>
      <c r="AA78" s="147">
        <v>1</v>
      </c>
      <c r="AB78" s="147">
        <v>7</v>
      </c>
      <c r="AC78" s="147">
        <v>7</v>
      </c>
      <c r="AZ78" s="147">
        <v>2</v>
      </c>
      <c r="BA78" s="147">
        <f t="shared" si="7"/>
        <v>0</v>
      </c>
      <c r="BB78" s="147">
        <f t="shared" si="8"/>
        <v>0</v>
      </c>
      <c r="BC78" s="147">
        <f t="shared" si="9"/>
        <v>0</v>
      </c>
      <c r="BD78" s="147">
        <f t="shared" si="10"/>
        <v>0</v>
      </c>
      <c r="BE78" s="147">
        <f t="shared" si="11"/>
        <v>0</v>
      </c>
      <c r="CA78" s="176">
        <v>1</v>
      </c>
      <c r="CB78" s="176">
        <v>7</v>
      </c>
      <c r="CZ78" s="147">
        <v>0</v>
      </c>
    </row>
    <row r="79" spans="1:104">
      <c r="A79" s="170">
        <v>46</v>
      </c>
      <c r="B79" s="171" t="s">
        <v>207</v>
      </c>
      <c r="C79" s="172" t="s">
        <v>208</v>
      </c>
      <c r="D79" s="173" t="s">
        <v>97</v>
      </c>
      <c r="E79" s="174">
        <v>22</v>
      </c>
      <c r="F79" s="174">
        <v>0</v>
      </c>
      <c r="G79" s="175">
        <f t="shared" si="6"/>
        <v>0</v>
      </c>
      <c r="O79" s="169">
        <v>2</v>
      </c>
      <c r="AA79" s="147">
        <v>1</v>
      </c>
      <c r="AB79" s="147">
        <v>7</v>
      </c>
      <c r="AC79" s="147">
        <v>7</v>
      </c>
      <c r="AZ79" s="147">
        <v>2</v>
      </c>
      <c r="BA79" s="147">
        <f t="shared" si="7"/>
        <v>0</v>
      </c>
      <c r="BB79" s="147">
        <f t="shared" si="8"/>
        <v>0</v>
      </c>
      <c r="BC79" s="147">
        <f t="shared" si="9"/>
        <v>0</v>
      </c>
      <c r="BD79" s="147">
        <f t="shared" si="10"/>
        <v>0</v>
      </c>
      <c r="BE79" s="147">
        <f t="shared" si="11"/>
        <v>0</v>
      </c>
      <c r="CA79" s="176">
        <v>1</v>
      </c>
      <c r="CB79" s="176">
        <v>7</v>
      </c>
      <c r="CZ79" s="147">
        <v>9.3000000000031903E-4</v>
      </c>
    </row>
    <row r="80" spans="1:104">
      <c r="A80" s="170">
        <v>47</v>
      </c>
      <c r="B80" s="171" t="s">
        <v>209</v>
      </c>
      <c r="C80" s="172" t="s">
        <v>210</v>
      </c>
      <c r="D80" s="173" t="s">
        <v>97</v>
      </c>
      <c r="E80" s="174">
        <v>22</v>
      </c>
      <c r="F80" s="174">
        <v>0</v>
      </c>
      <c r="G80" s="175">
        <f t="shared" si="6"/>
        <v>0</v>
      </c>
      <c r="O80" s="169">
        <v>2</v>
      </c>
      <c r="AA80" s="147">
        <v>11</v>
      </c>
      <c r="AB80" s="147">
        <v>-1</v>
      </c>
      <c r="AC80" s="147">
        <v>8</v>
      </c>
      <c r="AZ80" s="147">
        <v>2</v>
      </c>
      <c r="BA80" s="147">
        <f t="shared" si="7"/>
        <v>0</v>
      </c>
      <c r="BB80" s="147">
        <f t="shared" si="8"/>
        <v>0</v>
      </c>
      <c r="BC80" s="147">
        <f t="shared" si="9"/>
        <v>0</v>
      </c>
      <c r="BD80" s="147">
        <f t="shared" si="10"/>
        <v>0</v>
      </c>
      <c r="BE80" s="147">
        <f t="shared" si="11"/>
        <v>0</v>
      </c>
      <c r="CA80" s="176">
        <v>11</v>
      </c>
      <c r="CB80" s="176">
        <v>-1</v>
      </c>
      <c r="CZ80" s="147">
        <v>1.8000000000000699E-2</v>
      </c>
    </row>
    <row r="81" spans="1:104">
      <c r="A81" s="170">
        <v>48</v>
      </c>
      <c r="B81" s="171" t="s">
        <v>211</v>
      </c>
      <c r="C81" s="172" t="s">
        <v>212</v>
      </c>
      <c r="D81" s="173" t="s">
        <v>73</v>
      </c>
      <c r="E81" s="174">
        <v>28</v>
      </c>
      <c r="F81" s="174">
        <v>0</v>
      </c>
      <c r="G81" s="175">
        <f t="shared" si="6"/>
        <v>0</v>
      </c>
      <c r="O81" s="169">
        <v>2</v>
      </c>
      <c r="AA81" s="147">
        <v>11</v>
      </c>
      <c r="AB81" s="147">
        <v>-1</v>
      </c>
      <c r="AC81" s="147">
        <v>9</v>
      </c>
      <c r="AZ81" s="147">
        <v>2</v>
      </c>
      <c r="BA81" s="147">
        <f t="shared" si="7"/>
        <v>0</v>
      </c>
      <c r="BB81" s="147">
        <f t="shared" si="8"/>
        <v>0</v>
      </c>
      <c r="BC81" s="147">
        <f t="shared" si="9"/>
        <v>0</v>
      </c>
      <c r="BD81" s="147">
        <f t="shared" si="10"/>
        <v>0</v>
      </c>
      <c r="BE81" s="147">
        <f t="shared" si="11"/>
        <v>0</v>
      </c>
      <c r="CA81" s="176">
        <v>11</v>
      </c>
      <c r="CB81" s="176">
        <v>-1</v>
      </c>
      <c r="CZ81" s="147">
        <v>1.8000000000000699E-2</v>
      </c>
    </row>
    <row r="82" spans="1:104">
      <c r="A82" s="170">
        <v>49</v>
      </c>
      <c r="B82" s="171" t="s">
        <v>211</v>
      </c>
      <c r="C82" s="172" t="s">
        <v>213</v>
      </c>
      <c r="D82" s="173" t="s">
        <v>97</v>
      </c>
      <c r="E82" s="174">
        <v>22</v>
      </c>
      <c r="F82" s="174">
        <v>0</v>
      </c>
      <c r="G82" s="175">
        <f t="shared" si="6"/>
        <v>0</v>
      </c>
      <c r="O82" s="169">
        <v>2</v>
      </c>
      <c r="AA82" s="147">
        <v>11</v>
      </c>
      <c r="AB82" s="147">
        <v>-1</v>
      </c>
      <c r="AC82" s="147">
        <v>10</v>
      </c>
      <c r="AZ82" s="147">
        <v>2</v>
      </c>
      <c r="BA82" s="147">
        <f t="shared" si="7"/>
        <v>0</v>
      </c>
      <c r="BB82" s="147">
        <f t="shared" si="8"/>
        <v>0</v>
      </c>
      <c r="BC82" s="147">
        <f t="shared" si="9"/>
        <v>0</v>
      </c>
      <c r="BD82" s="147">
        <f t="shared" si="10"/>
        <v>0</v>
      </c>
      <c r="BE82" s="147">
        <f t="shared" si="11"/>
        <v>0</v>
      </c>
      <c r="CA82" s="176">
        <v>11</v>
      </c>
      <c r="CB82" s="176">
        <v>-1</v>
      </c>
      <c r="CZ82" s="147">
        <v>0</v>
      </c>
    </row>
    <row r="83" spans="1:104">
      <c r="A83" s="170">
        <v>50</v>
      </c>
      <c r="B83" s="171" t="s">
        <v>214</v>
      </c>
      <c r="C83" s="172" t="s">
        <v>215</v>
      </c>
      <c r="D83" s="173" t="s">
        <v>87</v>
      </c>
      <c r="E83" s="174">
        <v>19</v>
      </c>
      <c r="F83" s="174">
        <v>0</v>
      </c>
      <c r="G83" s="175">
        <f t="shared" si="6"/>
        <v>0</v>
      </c>
      <c r="O83" s="169">
        <v>2</v>
      </c>
      <c r="AA83" s="147">
        <v>3</v>
      </c>
      <c r="AB83" s="147">
        <v>7</v>
      </c>
      <c r="AC83" s="147" t="s">
        <v>214</v>
      </c>
      <c r="AZ83" s="147">
        <v>2</v>
      </c>
      <c r="BA83" s="147">
        <f t="shared" si="7"/>
        <v>0</v>
      </c>
      <c r="BB83" s="147">
        <f t="shared" si="8"/>
        <v>0</v>
      </c>
      <c r="BC83" s="147">
        <f t="shared" si="9"/>
        <v>0</v>
      </c>
      <c r="BD83" s="147">
        <f t="shared" si="10"/>
        <v>0</v>
      </c>
      <c r="BE83" s="147">
        <f t="shared" si="11"/>
        <v>0</v>
      </c>
      <c r="CA83" s="176">
        <v>3</v>
      </c>
      <c r="CB83" s="176">
        <v>7</v>
      </c>
      <c r="CZ83" s="147">
        <v>2.20000000000109E-4</v>
      </c>
    </row>
    <row r="84" spans="1:104">
      <c r="A84" s="170">
        <v>51</v>
      </c>
      <c r="B84" s="171" t="s">
        <v>216</v>
      </c>
      <c r="C84" s="172" t="s">
        <v>217</v>
      </c>
      <c r="D84" s="173" t="s">
        <v>149</v>
      </c>
      <c r="E84" s="174">
        <v>0.96204000000003498</v>
      </c>
      <c r="F84" s="174">
        <v>0</v>
      </c>
      <c r="G84" s="175">
        <f t="shared" si="6"/>
        <v>0</v>
      </c>
      <c r="O84" s="169">
        <v>2</v>
      </c>
      <c r="AA84" s="147">
        <v>7</v>
      </c>
      <c r="AB84" s="147">
        <v>1001</v>
      </c>
      <c r="AC84" s="147">
        <v>5</v>
      </c>
      <c r="AZ84" s="147">
        <v>2</v>
      </c>
      <c r="BA84" s="147">
        <f t="shared" si="7"/>
        <v>0</v>
      </c>
      <c r="BB84" s="147">
        <f t="shared" si="8"/>
        <v>0</v>
      </c>
      <c r="BC84" s="147">
        <f t="shared" si="9"/>
        <v>0</v>
      </c>
      <c r="BD84" s="147">
        <f t="shared" si="10"/>
        <v>0</v>
      </c>
      <c r="BE84" s="147">
        <f t="shared" si="11"/>
        <v>0</v>
      </c>
      <c r="CA84" s="176">
        <v>7</v>
      </c>
      <c r="CB84" s="176">
        <v>1001</v>
      </c>
      <c r="CZ84" s="147">
        <v>0</v>
      </c>
    </row>
    <row r="85" spans="1:104">
      <c r="A85" s="177"/>
      <c r="B85" s="178" t="s">
        <v>74</v>
      </c>
      <c r="C85" s="179" t="str">
        <f>CONCATENATE(B75," ",C75)</f>
        <v>781 Obklady keramické</v>
      </c>
      <c r="D85" s="180"/>
      <c r="E85" s="181"/>
      <c r="F85" s="182"/>
      <c r="G85" s="183">
        <f>SUM(G75:G84)</f>
        <v>0</v>
      </c>
      <c r="O85" s="169">
        <v>4</v>
      </c>
      <c r="BA85" s="184">
        <f>SUM(BA75:BA84)</f>
        <v>0</v>
      </c>
      <c r="BB85" s="184">
        <f>SUM(BB75:BB84)</f>
        <v>0</v>
      </c>
      <c r="BC85" s="184">
        <f>SUM(BC75:BC84)</f>
        <v>0</v>
      </c>
      <c r="BD85" s="184">
        <f>SUM(BD75:BD84)</f>
        <v>0</v>
      </c>
      <c r="BE85" s="184">
        <f>SUM(BE75:BE84)</f>
        <v>0</v>
      </c>
    </row>
    <row r="86" spans="1:104">
      <c r="A86" s="162" t="s">
        <v>72</v>
      </c>
      <c r="B86" s="163" t="s">
        <v>218</v>
      </c>
      <c r="C86" s="164" t="s">
        <v>219</v>
      </c>
      <c r="D86" s="165"/>
      <c r="E86" s="166"/>
      <c r="F86" s="166"/>
      <c r="G86" s="167"/>
      <c r="H86" s="168"/>
      <c r="I86" s="168"/>
      <c r="O86" s="169">
        <v>1</v>
      </c>
    </row>
    <row r="87" spans="1:104">
      <c r="A87" s="170">
        <v>52</v>
      </c>
      <c r="B87" s="171" t="s">
        <v>220</v>
      </c>
      <c r="C87" s="172" t="s">
        <v>221</v>
      </c>
      <c r="D87" s="173" t="s">
        <v>97</v>
      </c>
      <c r="E87" s="174">
        <v>2.1</v>
      </c>
      <c r="F87" s="174">
        <v>0</v>
      </c>
      <c r="G87" s="175">
        <f>E87*F87</f>
        <v>0</v>
      </c>
      <c r="O87" s="169">
        <v>2</v>
      </c>
      <c r="AA87" s="147">
        <v>1</v>
      </c>
      <c r="AB87" s="147">
        <v>0</v>
      </c>
      <c r="AC87" s="147">
        <v>0</v>
      </c>
      <c r="AZ87" s="147">
        <v>2</v>
      </c>
      <c r="BA87" s="147">
        <f>IF(AZ87=1,G87,0)</f>
        <v>0</v>
      </c>
      <c r="BB87" s="147">
        <f>IF(AZ87=2,G87,0)</f>
        <v>0</v>
      </c>
      <c r="BC87" s="147">
        <f>IF(AZ87=3,G87,0)</f>
        <v>0</v>
      </c>
      <c r="BD87" s="147">
        <f>IF(AZ87=4,G87,0)</f>
        <v>0</v>
      </c>
      <c r="BE87" s="147">
        <f>IF(AZ87=5,G87,0)</f>
        <v>0</v>
      </c>
      <c r="CA87" s="176">
        <v>1</v>
      </c>
      <c r="CB87" s="176">
        <v>0</v>
      </c>
      <c r="CZ87" s="147">
        <v>3.4000000000000702E-4</v>
      </c>
    </row>
    <row r="88" spans="1:104">
      <c r="A88" s="177"/>
      <c r="B88" s="178" t="s">
        <v>74</v>
      </c>
      <c r="C88" s="179" t="str">
        <f>CONCATENATE(B86," ",C86)</f>
        <v>783 Nátěry</v>
      </c>
      <c r="D88" s="180"/>
      <c r="E88" s="181"/>
      <c r="F88" s="182"/>
      <c r="G88" s="183">
        <f>SUM(G86:G87)</f>
        <v>0</v>
      </c>
      <c r="O88" s="169">
        <v>4</v>
      </c>
      <c r="BA88" s="184">
        <f>SUM(BA86:BA87)</f>
        <v>0</v>
      </c>
      <c r="BB88" s="184">
        <f>SUM(BB86:BB87)</f>
        <v>0</v>
      </c>
      <c r="BC88" s="184">
        <f>SUM(BC86:BC87)</f>
        <v>0</v>
      </c>
      <c r="BD88" s="184">
        <f>SUM(BD86:BD87)</f>
        <v>0</v>
      </c>
      <c r="BE88" s="184">
        <f>SUM(BE86:BE87)</f>
        <v>0</v>
      </c>
    </row>
    <row r="89" spans="1:104">
      <c r="A89" s="162" t="s">
        <v>72</v>
      </c>
      <c r="B89" s="163" t="s">
        <v>222</v>
      </c>
      <c r="C89" s="164" t="s">
        <v>223</v>
      </c>
      <c r="D89" s="165"/>
      <c r="E89" s="166"/>
      <c r="F89" s="166"/>
      <c r="G89" s="167"/>
      <c r="H89" s="168"/>
      <c r="I89" s="168"/>
      <c r="O89" s="169">
        <v>1</v>
      </c>
    </row>
    <row r="90" spans="1:104">
      <c r="A90" s="170">
        <v>53</v>
      </c>
      <c r="B90" s="171" t="s">
        <v>224</v>
      </c>
      <c r="C90" s="172" t="s">
        <v>225</v>
      </c>
      <c r="D90" s="173" t="s">
        <v>97</v>
      </c>
      <c r="E90" s="174">
        <v>26</v>
      </c>
      <c r="F90" s="174">
        <v>0</v>
      </c>
      <c r="G90" s="175">
        <f>E90*F90</f>
        <v>0</v>
      </c>
      <c r="O90" s="169">
        <v>2</v>
      </c>
      <c r="AA90" s="147">
        <v>1</v>
      </c>
      <c r="AB90" s="147">
        <v>7</v>
      </c>
      <c r="AC90" s="147">
        <v>7</v>
      </c>
      <c r="AZ90" s="147">
        <v>2</v>
      </c>
      <c r="BA90" s="147">
        <f>IF(AZ90=1,G90,0)</f>
        <v>0</v>
      </c>
      <c r="BB90" s="147">
        <f>IF(AZ90=2,G90,0)</f>
        <v>0</v>
      </c>
      <c r="BC90" s="147">
        <f>IF(AZ90=3,G90,0)</f>
        <v>0</v>
      </c>
      <c r="BD90" s="147">
        <f>IF(AZ90=4,G90,0)</f>
        <v>0</v>
      </c>
      <c r="BE90" s="147">
        <f>IF(AZ90=5,G90,0)</f>
        <v>0</v>
      </c>
      <c r="CA90" s="176">
        <v>1</v>
      </c>
      <c r="CB90" s="176">
        <v>7</v>
      </c>
      <c r="CZ90" s="147">
        <v>7.0000000000014495E-5</v>
      </c>
    </row>
    <row r="91" spans="1:104">
      <c r="A91" s="170">
        <v>54</v>
      </c>
      <c r="B91" s="171" t="s">
        <v>226</v>
      </c>
      <c r="C91" s="172" t="s">
        <v>227</v>
      </c>
      <c r="D91" s="173" t="s">
        <v>97</v>
      </c>
      <c r="E91" s="174">
        <v>26</v>
      </c>
      <c r="F91" s="174">
        <v>0</v>
      </c>
      <c r="G91" s="175">
        <f>E91*F91</f>
        <v>0</v>
      </c>
      <c r="O91" s="169">
        <v>2</v>
      </c>
      <c r="AA91" s="147">
        <v>1</v>
      </c>
      <c r="AB91" s="147">
        <v>0</v>
      </c>
      <c r="AC91" s="147">
        <v>0</v>
      </c>
      <c r="AZ91" s="147">
        <v>2</v>
      </c>
      <c r="BA91" s="147">
        <f>IF(AZ91=1,G91,0)</f>
        <v>0</v>
      </c>
      <c r="BB91" s="147">
        <f>IF(AZ91=2,G91,0)</f>
        <v>0</v>
      </c>
      <c r="BC91" s="147">
        <f>IF(AZ91=3,G91,0)</f>
        <v>0</v>
      </c>
      <c r="BD91" s="147">
        <f>IF(AZ91=4,G91,0)</f>
        <v>0</v>
      </c>
      <c r="BE91" s="147">
        <f>IF(AZ91=5,G91,0)</f>
        <v>0</v>
      </c>
      <c r="CA91" s="176">
        <v>1</v>
      </c>
      <c r="CB91" s="176">
        <v>0</v>
      </c>
      <c r="CZ91" s="147">
        <v>1.4000000000002899E-4</v>
      </c>
    </row>
    <row r="92" spans="1:104">
      <c r="A92" s="170">
        <v>55</v>
      </c>
      <c r="B92" s="171" t="s">
        <v>228</v>
      </c>
      <c r="C92" s="172" t="s">
        <v>229</v>
      </c>
      <c r="D92" s="173" t="s">
        <v>97</v>
      </c>
      <c r="E92" s="174">
        <v>26</v>
      </c>
      <c r="F92" s="174">
        <v>0</v>
      </c>
      <c r="G92" s="175">
        <f>E92*F92</f>
        <v>0</v>
      </c>
      <c r="O92" s="169">
        <v>2</v>
      </c>
      <c r="AA92" s="147">
        <v>1</v>
      </c>
      <c r="AB92" s="147">
        <v>7</v>
      </c>
      <c r="AC92" s="147">
        <v>7</v>
      </c>
      <c r="AZ92" s="147">
        <v>2</v>
      </c>
      <c r="BA92" s="147">
        <f>IF(AZ92=1,G92,0)</f>
        <v>0</v>
      </c>
      <c r="BB92" s="147">
        <f>IF(AZ92=2,G92,0)</f>
        <v>0</v>
      </c>
      <c r="BC92" s="147">
        <f>IF(AZ92=3,G92,0)</f>
        <v>0</v>
      </c>
      <c r="BD92" s="147">
        <f>IF(AZ92=4,G92,0)</f>
        <v>0</v>
      </c>
      <c r="BE92" s="147">
        <f>IF(AZ92=5,G92,0)</f>
        <v>0</v>
      </c>
      <c r="CA92" s="176">
        <v>1</v>
      </c>
      <c r="CB92" s="176">
        <v>7</v>
      </c>
      <c r="CZ92" s="147">
        <v>0</v>
      </c>
    </row>
    <row r="93" spans="1:104">
      <c r="A93" s="177"/>
      <c r="B93" s="178" t="s">
        <v>74</v>
      </c>
      <c r="C93" s="179" t="str">
        <f>CONCATENATE(B89," ",C89)</f>
        <v>784 Malby</v>
      </c>
      <c r="D93" s="180"/>
      <c r="E93" s="181"/>
      <c r="F93" s="182"/>
      <c r="G93" s="183">
        <f>SUM(G89:G92)</f>
        <v>0</v>
      </c>
      <c r="O93" s="169">
        <v>4</v>
      </c>
      <c r="BA93" s="184">
        <f>SUM(BA89:BA92)</f>
        <v>0</v>
      </c>
      <c r="BB93" s="184">
        <f>SUM(BB89:BB92)</f>
        <v>0</v>
      </c>
      <c r="BC93" s="184">
        <f>SUM(BC89:BC92)</f>
        <v>0</v>
      </c>
      <c r="BD93" s="184">
        <f>SUM(BD89:BD92)</f>
        <v>0</v>
      </c>
      <c r="BE93" s="184">
        <f>SUM(BE89:BE92)</f>
        <v>0</v>
      </c>
    </row>
    <row r="94" spans="1:104">
      <c r="A94" s="162" t="s">
        <v>72</v>
      </c>
      <c r="B94" s="163" t="s">
        <v>230</v>
      </c>
      <c r="C94" s="164" t="s">
        <v>231</v>
      </c>
      <c r="D94" s="165"/>
      <c r="E94" s="166"/>
      <c r="F94" s="166"/>
      <c r="G94" s="167"/>
      <c r="H94" s="168"/>
      <c r="I94" s="168"/>
      <c r="O94" s="169">
        <v>1</v>
      </c>
    </row>
    <row r="95" spans="1:104">
      <c r="A95" s="170">
        <v>56</v>
      </c>
      <c r="B95" s="171" t="s">
        <v>232</v>
      </c>
      <c r="C95" s="172" t="s">
        <v>233</v>
      </c>
      <c r="D95" s="173" t="s">
        <v>92</v>
      </c>
      <c r="E95" s="174">
        <v>2</v>
      </c>
      <c r="F95" s="174">
        <v>0</v>
      </c>
      <c r="G95" s="175">
        <f>E95*F95</f>
        <v>0</v>
      </c>
      <c r="O95" s="169">
        <v>2</v>
      </c>
      <c r="AA95" s="147">
        <v>11</v>
      </c>
      <c r="AB95" s="147">
        <v>-1</v>
      </c>
      <c r="AC95" s="147">
        <v>11</v>
      </c>
      <c r="AZ95" s="147">
        <v>2</v>
      </c>
      <c r="BA95" s="147">
        <f>IF(AZ95=1,G95,0)</f>
        <v>0</v>
      </c>
      <c r="BB95" s="147">
        <f>IF(AZ95=2,G95,0)</f>
        <v>0</v>
      </c>
      <c r="BC95" s="147">
        <f>IF(AZ95=3,G95,0)</f>
        <v>0</v>
      </c>
      <c r="BD95" s="147">
        <f>IF(AZ95=4,G95,0)</f>
        <v>0</v>
      </c>
      <c r="BE95" s="147">
        <f>IF(AZ95=5,G95,0)</f>
        <v>0</v>
      </c>
      <c r="CA95" s="176">
        <v>11</v>
      </c>
      <c r="CB95" s="176">
        <v>-1</v>
      </c>
      <c r="CZ95" s="147">
        <v>1.7200000000006099E-3</v>
      </c>
    </row>
    <row r="96" spans="1:104">
      <c r="A96" s="170">
        <v>57</v>
      </c>
      <c r="B96" s="171" t="s">
        <v>234</v>
      </c>
      <c r="C96" s="172" t="s">
        <v>235</v>
      </c>
      <c r="D96" s="173" t="s">
        <v>92</v>
      </c>
      <c r="E96" s="174">
        <v>2</v>
      </c>
      <c r="F96" s="174">
        <v>0</v>
      </c>
      <c r="G96" s="175">
        <f>E96*F96</f>
        <v>0</v>
      </c>
      <c r="O96" s="169">
        <v>2</v>
      </c>
      <c r="AA96" s="147">
        <v>11</v>
      </c>
      <c r="AB96" s="147">
        <v>-1</v>
      </c>
      <c r="AC96" s="147">
        <v>12</v>
      </c>
      <c r="AZ96" s="147">
        <v>2</v>
      </c>
      <c r="BA96" s="147">
        <f>IF(AZ96=1,G96,0)</f>
        <v>0</v>
      </c>
      <c r="BB96" s="147">
        <f>IF(AZ96=2,G96,0)</f>
        <v>0</v>
      </c>
      <c r="BC96" s="147">
        <f>IF(AZ96=3,G96,0)</f>
        <v>0</v>
      </c>
      <c r="BD96" s="147">
        <f>IF(AZ96=4,G96,0)</f>
        <v>0</v>
      </c>
      <c r="BE96" s="147">
        <f>IF(AZ96=5,G96,0)</f>
        <v>0</v>
      </c>
      <c r="CA96" s="176">
        <v>11</v>
      </c>
      <c r="CB96" s="176">
        <v>-1</v>
      </c>
      <c r="CZ96" s="147">
        <v>1.7200000000006099E-3</v>
      </c>
    </row>
    <row r="97" spans="1:104">
      <c r="A97" s="170">
        <v>58</v>
      </c>
      <c r="B97" s="171" t="s">
        <v>236</v>
      </c>
      <c r="C97" s="172" t="s">
        <v>237</v>
      </c>
      <c r="D97" s="173" t="s">
        <v>92</v>
      </c>
      <c r="E97" s="174">
        <v>2</v>
      </c>
      <c r="F97" s="174">
        <v>0</v>
      </c>
      <c r="G97" s="175">
        <f>E97*F97</f>
        <v>0</v>
      </c>
      <c r="O97" s="169">
        <v>2</v>
      </c>
      <c r="AA97" s="147">
        <v>11</v>
      </c>
      <c r="AB97" s="147">
        <v>-1</v>
      </c>
      <c r="AC97" s="147">
        <v>13</v>
      </c>
      <c r="AZ97" s="147">
        <v>2</v>
      </c>
      <c r="BA97" s="147">
        <f>IF(AZ97=1,G97,0)</f>
        <v>0</v>
      </c>
      <c r="BB97" s="147">
        <f>IF(AZ97=2,G97,0)</f>
        <v>0</v>
      </c>
      <c r="BC97" s="147">
        <f>IF(AZ97=3,G97,0)</f>
        <v>0</v>
      </c>
      <c r="BD97" s="147">
        <f>IF(AZ97=4,G97,0)</f>
        <v>0</v>
      </c>
      <c r="BE97" s="147">
        <f>IF(AZ97=5,G97,0)</f>
        <v>0</v>
      </c>
      <c r="CA97" s="176">
        <v>11</v>
      </c>
      <c r="CB97" s="176">
        <v>-1</v>
      </c>
      <c r="CZ97" s="147">
        <v>1.7200000000006099E-3</v>
      </c>
    </row>
    <row r="98" spans="1:104">
      <c r="A98" s="177"/>
      <c r="B98" s="178" t="s">
        <v>74</v>
      </c>
      <c r="C98" s="179" t="str">
        <f>CONCATENATE(B94," ",C94)</f>
        <v>799 Ostatní</v>
      </c>
      <c r="D98" s="180"/>
      <c r="E98" s="181"/>
      <c r="F98" s="182"/>
      <c r="G98" s="183">
        <f>SUM(G94:G97)</f>
        <v>0</v>
      </c>
      <c r="O98" s="169">
        <v>4</v>
      </c>
      <c r="BA98" s="184">
        <f>SUM(BA94:BA97)</f>
        <v>0</v>
      </c>
      <c r="BB98" s="184">
        <f>SUM(BB94:BB97)</f>
        <v>0</v>
      </c>
      <c r="BC98" s="184">
        <f>SUM(BC94:BC97)</f>
        <v>0</v>
      </c>
      <c r="BD98" s="184">
        <f>SUM(BD94:BD97)</f>
        <v>0</v>
      </c>
      <c r="BE98" s="184">
        <f>SUM(BE94:BE97)</f>
        <v>0</v>
      </c>
    </row>
    <row r="99" spans="1:104">
      <c r="A99" s="162" t="s">
        <v>72</v>
      </c>
      <c r="B99" s="163" t="s">
        <v>238</v>
      </c>
      <c r="C99" s="164" t="s">
        <v>239</v>
      </c>
      <c r="D99" s="165"/>
      <c r="E99" s="166"/>
      <c r="F99" s="166"/>
      <c r="G99" s="167"/>
      <c r="H99" s="168"/>
      <c r="I99" s="168"/>
      <c r="O99" s="169">
        <v>1</v>
      </c>
    </row>
    <row r="100" spans="1:104">
      <c r="A100" s="170">
        <v>59</v>
      </c>
      <c r="B100" s="171" t="s">
        <v>240</v>
      </c>
      <c r="C100" s="172" t="s">
        <v>241</v>
      </c>
      <c r="D100" s="173" t="s">
        <v>149</v>
      </c>
      <c r="E100" s="174">
        <v>1.85230000000002</v>
      </c>
      <c r="F100" s="174">
        <v>0</v>
      </c>
      <c r="G100" s="175">
        <f>E100*F100</f>
        <v>0</v>
      </c>
      <c r="O100" s="169">
        <v>2</v>
      </c>
      <c r="AA100" s="147">
        <v>8</v>
      </c>
      <c r="AB100" s="147">
        <v>0</v>
      </c>
      <c r="AC100" s="147">
        <v>3</v>
      </c>
      <c r="AZ100" s="147">
        <v>1</v>
      </c>
      <c r="BA100" s="147">
        <f>IF(AZ100=1,G100,0)</f>
        <v>0</v>
      </c>
      <c r="BB100" s="147">
        <f>IF(AZ100=2,G100,0)</f>
        <v>0</v>
      </c>
      <c r="BC100" s="147">
        <f>IF(AZ100=3,G100,0)</f>
        <v>0</v>
      </c>
      <c r="BD100" s="147">
        <f>IF(AZ100=4,G100,0)</f>
        <v>0</v>
      </c>
      <c r="BE100" s="147">
        <f>IF(AZ100=5,G100,0)</f>
        <v>0</v>
      </c>
      <c r="CA100" s="176">
        <v>8</v>
      </c>
      <c r="CB100" s="176">
        <v>0</v>
      </c>
      <c r="CZ100" s="147">
        <v>0</v>
      </c>
    </row>
    <row r="101" spans="1:104">
      <c r="A101" s="170">
        <v>60</v>
      </c>
      <c r="B101" s="171" t="s">
        <v>242</v>
      </c>
      <c r="C101" s="172" t="s">
        <v>243</v>
      </c>
      <c r="D101" s="173" t="s">
        <v>149</v>
      </c>
      <c r="E101" s="174">
        <v>1.85230000000002</v>
      </c>
      <c r="F101" s="174">
        <v>0</v>
      </c>
      <c r="G101" s="175">
        <f>E101*F101</f>
        <v>0</v>
      </c>
      <c r="O101" s="169">
        <v>2</v>
      </c>
      <c r="AA101" s="147">
        <v>8</v>
      </c>
      <c r="AB101" s="147">
        <v>0</v>
      </c>
      <c r="AC101" s="147">
        <v>3</v>
      </c>
      <c r="AZ101" s="147">
        <v>1</v>
      </c>
      <c r="BA101" s="147">
        <f>IF(AZ101=1,G101,0)</f>
        <v>0</v>
      </c>
      <c r="BB101" s="147">
        <f>IF(AZ101=2,G101,0)</f>
        <v>0</v>
      </c>
      <c r="BC101" s="147">
        <f>IF(AZ101=3,G101,0)</f>
        <v>0</v>
      </c>
      <c r="BD101" s="147">
        <f>IF(AZ101=4,G101,0)</f>
        <v>0</v>
      </c>
      <c r="BE101" s="147">
        <f>IF(AZ101=5,G101,0)</f>
        <v>0</v>
      </c>
      <c r="CA101" s="176">
        <v>8</v>
      </c>
      <c r="CB101" s="176">
        <v>0</v>
      </c>
      <c r="CZ101" s="147">
        <v>0</v>
      </c>
    </row>
    <row r="102" spans="1:104">
      <c r="A102" s="170">
        <v>61</v>
      </c>
      <c r="B102" s="171" t="s">
        <v>244</v>
      </c>
      <c r="C102" s="172" t="s">
        <v>245</v>
      </c>
      <c r="D102" s="173" t="s">
        <v>149</v>
      </c>
      <c r="E102" s="174">
        <v>1.85230000000002</v>
      </c>
      <c r="F102" s="174">
        <v>0</v>
      </c>
      <c r="G102" s="175">
        <f>E102*F102</f>
        <v>0</v>
      </c>
      <c r="O102" s="169">
        <v>2</v>
      </c>
      <c r="AA102" s="147">
        <v>8</v>
      </c>
      <c r="AB102" s="147">
        <v>0</v>
      </c>
      <c r="AC102" s="147">
        <v>3</v>
      </c>
      <c r="AZ102" s="147">
        <v>1</v>
      </c>
      <c r="BA102" s="147">
        <f>IF(AZ102=1,G102,0)</f>
        <v>0</v>
      </c>
      <c r="BB102" s="147">
        <f>IF(AZ102=2,G102,0)</f>
        <v>0</v>
      </c>
      <c r="BC102" s="147">
        <f>IF(AZ102=3,G102,0)</f>
        <v>0</v>
      </c>
      <c r="BD102" s="147">
        <f>IF(AZ102=4,G102,0)</f>
        <v>0</v>
      </c>
      <c r="BE102" s="147">
        <f>IF(AZ102=5,G102,0)</f>
        <v>0</v>
      </c>
      <c r="CA102" s="176">
        <v>8</v>
      </c>
      <c r="CB102" s="176">
        <v>0</v>
      </c>
      <c r="CZ102" s="147">
        <v>0</v>
      </c>
    </row>
    <row r="103" spans="1:104">
      <c r="A103" s="170">
        <v>62</v>
      </c>
      <c r="B103" s="171" t="s">
        <v>246</v>
      </c>
      <c r="C103" s="172" t="s">
        <v>247</v>
      </c>
      <c r="D103" s="173" t="s">
        <v>149</v>
      </c>
      <c r="E103" s="174">
        <v>1.85230000000002</v>
      </c>
      <c r="F103" s="174">
        <v>0</v>
      </c>
      <c r="G103" s="175">
        <f>E103*F103</f>
        <v>0</v>
      </c>
      <c r="O103" s="169">
        <v>2</v>
      </c>
      <c r="AA103" s="147">
        <v>8</v>
      </c>
      <c r="AB103" s="147">
        <v>0</v>
      </c>
      <c r="AC103" s="147">
        <v>3</v>
      </c>
      <c r="AZ103" s="147">
        <v>1</v>
      </c>
      <c r="BA103" s="147">
        <f>IF(AZ103=1,G103,0)</f>
        <v>0</v>
      </c>
      <c r="BB103" s="147">
        <f>IF(AZ103=2,G103,0)</f>
        <v>0</v>
      </c>
      <c r="BC103" s="147">
        <f>IF(AZ103=3,G103,0)</f>
        <v>0</v>
      </c>
      <c r="BD103" s="147">
        <f>IF(AZ103=4,G103,0)</f>
        <v>0</v>
      </c>
      <c r="BE103" s="147">
        <f>IF(AZ103=5,G103,0)</f>
        <v>0</v>
      </c>
      <c r="CA103" s="176">
        <v>8</v>
      </c>
      <c r="CB103" s="176">
        <v>0</v>
      </c>
      <c r="CZ103" s="147">
        <v>0</v>
      </c>
    </row>
    <row r="104" spans="1:104">
      <c r="A104" s="170">
        <v>63</v>
      </c>
      <c r="B104" s="171" t="s">
        <v>248</v>
      </c>
      <c r="C104" s="172" t="s">
        <v>249</v>
      </c>
      <c r="D104" s="173" t="s">
        <v>149</v>
      </c>
      <c r="E104" s="174">
        <v>1.85230000000002</v>
      </c>
      <c r="F104" s="174">
        <v>0</v>
      </c>
      <c r="G104" s="175">
        <f>E104*F104</f>
        <v>0</v>
      </c>
      <c r="O104" s="169">
        <v>2</v>
      </c>
      <c r="AA104" s="147">
        <v>8</v>
      </c>
      <c r="AB104" s="147">
        <v>0</v>
      </c>
      <c r="AC104" s="147">
        <v>3</v>
      </c>
      <c r="AZ104" s="147">
        <v>1</v>
      </c>
      <c r="BA104" s="147">
        <f>IF(AZ104=1,G104,0)</f>
        <v>0</v>
      </c>
      <c r="BB104" s="147">
        <f>IF(AZ104=2,G104,0)</f>
        <v>0</v>
      </c>
      <c r="BC104" s="147">
        <f>IF(AZ104=3,G104,0)</f>
        <v>0</v>
      </c>
      <c r="BD104" s="147">
        <f>IF(AZ104=4,G104,0)</f>
        <v>0</v>
      </c>
      <c r="BE104" s="147">
        <f>IF(AZ104=5,G104,0)</f>
        <v>0</v>
      </c>
      <c r="CA104" s="176">
        <v>8</v>
      </c>
      <c r="CB104" s="176">
        <v>0</v>
      </c>
      <c r="CZ104" s="147">
        <v>0</v>
      </c>
    </row>
    <row r="105" spans="1:104">
      <c r="A105" s="177"/>
      <c r="B105" s="178" t="s">
        <v>74</v>
      </c>
      <c r="C105" s="179" t="str">
        <f>CONCATENATE(B99," ",C99)</f>
        <v>D96 Přesuny suti a vybouraných hmot</v>
      </c>
      <c r="D105" s="180"/>
      <c r="E105" s="181"/>
      <c r="F105" s="182"/>
      <c r="G105" s="183">
        <f>SUM(G99:G104)</f>
        <v>0</v>
      </c>
      <c r="O105" s="169">
        <v>4</v>
      </c>
      <c r="BA105" s="184">
        <f>SUM(BA99:BA104)</f>
        <v>0</v>
      </c>
      <c r="BB105" s="184">
        <f>SUM(BB99:BB104)</f>
        <v>0</v>
      </c>
      <c r="BC105" s="184">
        <f>SUM(BC99:BC104)</f>
        <v>0</v>
      </c>
      <c r="BD105" s="184">
        <f>SUM(BD99:BD104)</f>
        <v>0</v>
      </c>
      <c r="BE105" s="184">
        <f>SUM(BE99:BE104)</f>
        <v>0</v>
      </c>
    </row>
    <row r="106" spans="1:104">
      <c r="E106" s="147"/>
    </row>
    <row r="107" spans="1:104">
      <c r="E107" s="147"/>
    </row>
    <row r="108" spans="1:104">
      <c r="E108" s="147"/>
    </row>
    <row r="109" spans="1:104">
      <c r="E109" s="147"/>
    </row>
    <row r="110" spans="1:104">
      <c r="E110" s="147"/>
    </row>
    <row r="111" spans="1:104">
      <c r="E111" s="147"/>
    </row>
    <row r="112" spans="1:104">
      <c r="E112" s="147"/>
    </row>
    <row r="113" spans="5:5">
      <c r="E113" s="147"/>
    </row>
    <row r="114" spans="5:5">
      <c r="E114" s="147"/>
    </row>
    <row r="115" spans="5:5">
      <c r="E115" s="147"/>
    </row>
    <row r="116" spans="5:5">
      <c r="E116" s="147"/>
    </row>
    <row r="117" spans="5:5">
      <c r="E117" s="147"/>
    </row>
    <row r="118" spans="5:5">
      <c r="E118" s="147"/>
    </row>
    <row r="119" spans="5:5">
      <c r="E119" s="147"/>
    </row>
    <row r="120" spans="5:5">
      <c r="E120" s="147"/>
    </row>
    <row r="121" spans="5:5">
      <c r="E121" s="147"/>
    </row>
    <row r="122" spans="5:5">
      <c r="E122" s="147"/>
    </row>
    <row r="123" spans="5:5">
      <c r="E123" s="147"/>
    </row>
    <row r="124" spans="5:5">
      <c r="E124" s="147"/>
    </row>
    <row r="125" spans="5:5">
      <c r="E125" s="147"/>
    </row>
    <row r="126" spans="5:5">
      <c r="E126" s="147"/>
    </row>
    <row r="127" spans="5:5">
      <c r="E127" s="147"/>
    </row>
    <row r="128" spans="5:5">
      <c r="E128" s="147"/>
    </row>
    <row r="129" spans="1:7">
      <c r="A129" s="185"/>
      <c r="B129" s="185"/>
      <c r="C129" s="185"/>
      <c r="D129" s="185"/>
      <c r="E129" s="185"/>
      <c r="F129" s="185"/>
      <c r="G129" s="185"/>
    </row>
    <row r="130" spans="1:7">
      <c r="A130" s="185"/>
      <c r="B130" s="185"/>
      <c r="C130" s="185"/>
      <c r="D130" s="185"/>
      <c r="E130" s="185"/>
      <c r="F130" s="185"/>
      <c r="G130" s="185"/>
    </row>
    <row r="131" spans="1:7">
      <c r="A131" s="185"/>
      <c r="B131" s="185"/>
      <c r="C131" s="185"/>
      <c r="D131" s="185"/>
      <c r="E131" s="185"/>
      <c r="F131" s="185"/>
      <c r="G131" s="185"/>
    </row>
    <row r="132" spans="1:7">
      <c r="A132" s="185"/>
      <c r="B132" s="185"/>
      <c r="C132" s="185"/>
      <c r="D132" s="185"/>
      <c r="E132" s="185"/>
      <c r="F132" s="185"/>
      <c r="G132" s="185"/>
    </row>
    <row r="133" spans="1:7">
      <c r="E133" s="147"/>
    </row>
    <row r="134" spans="1:7">
      <c r="E134" s="147"/>
    </row>
    <row r="135" spans="1:7">
      <c r="E135" s="147"/>
    </row>
    <row r="136" spans="1:7">
      <c r="E136" s="147"/>
    </row>
    <row r="137" spans="1:7">
      <c r="E137" s="147"/>
    </row>
    <row r="138" spans="1:7">
      <c r="E138" s="147"/>
    </row>
    <row r="139" spans="1:7">
      <c r="E139" s="147"/>
    </row>
    <row r="140" spans="1:7">
      <c r="E140" s="147"/>
    </row>
    <row r="141" spans="1:7">
      <c r="E141" s="147"/>
    </row>
    <row r="142" spans="1:7">
      <c r="E142" s="147"/>
    </row>
    <row r="143" spans="1:7">
      <c r="E143" s="147"/>
    </row>
    <row r="144" spans="1:7">
      <c r="E144" s="147"/>
    </row>
    <row r="145" spans="5:5">
      <c r="E145" s="147"/>
    </row>
    <row r="146" spans="5:5">
      <c r="E146" s="147"/>
    </row>
    <row r="147" spans="5:5">
      <c r="E147" s="147"/>
    </row>
    <row r="148" spans="5:5">
      <c r="E148" s="147"/>
    </row>
    <row r="149" spans="5:5">
      <c r="E149" s="147"/>
    </row>
    <row r="150" spans="5:5">
      <c r="E150" s="147"/>
    </row>
    <row r="151" spans="5:5">
      <c r="E151" s="147"/>
    </row>
    <row r="152" spans="5:5">
      <c r="E152" s="147"/>
    </row>
    <row r="153" spans="5:5">
      <c r="E153" s="147"/>
    </row>
    <row r="154" spans="5:5">
      <c r="E154" s="147"/>
    </row>
    <row r="155" spans="5:5">
      <c r="E155" s="147"/>
    </row>
    <row r="156" spans="5:5">
      <c r="E156" s="147"/>
    </row>
    <row r="157" spans="5:5">
      <c r="E157" s="147"/>
    </row>
    <row r="158" spans="5:5">
      <c r="E158" s="147"/>
    </row>
    <row r="159" spans="5:5">
      <c r="E159" s="147"/>
    </row>
    <row r="160" spans="5:5">
      <c r="E160" s="147"/>
    </row>
    <row r="161" spans="1:7">
      <c r="E161" s="147"/>
    </row>
    <row r="162" spans="1:7">
      <c r="E162" s="147"/>
    </row>
    <row r="163" spans="1:7">
      <c r="E163" s="147"/>
    </row>
    <row r="164" spans="1:7">
      <c r="A164" s="186"/>
      <c r="B164" s="186"/>
    </row>
    <row r="165" spans="1:7">
      <c r="A165" s="185"/>
      <c r="B165" s="185"/>
      <c r="C165" s="187"/>
      <c r="D165" s="187"/>
      <c r="E165" s="188"/>
      <c r="F165" s="187"/>
      <c r="G165" s="189"/>
    </row>
    <row r="166" spans="1:7">
      <c r="A166" s="190"/>
      <c r="B166" s="190"/>
      <c r="C166" s="185"/>
      <c r="D166" s="185"/>
      <c r="E166" s="191"/>
      <c r="F166" s="185"/>
      <c r="G166" s="185"/>
    </row>
    <row r="167" spans="1:7">
      <c r="A167" s="185"/>
      <c r="B167" s="185"/>
      <c r="C167" s="185"/>
      <c r="D167" s="185"/>
      <c r="E167" s="191"/>
      <c r="F167" s="185"/>
      <c r="G167" s="185"/>
    </row>
    <row r="168" spans="1:7">
      <c r="A168" s="185"/>
      <c r="B168" s="185"/>
      <c r="C168" s="185"/>
      <c r="D168" s="185"/>
      <c r="E168" s="191"/>
      <c r="F168" s="185"/>
      <c r="G168" s="185"/>
    </row>
    <row r="169" spans="1:7">
      <c r="A169" s="185"/>
      <c r="B169" s="185"/>
      <c r="C169" s="185"/>
      <c r="D169" s="185"/>
      <c r="E169" s="191"/>
      <c r="F169" s="185"/>
      <c r="G169" s="185"/>
    </row>
    <row r="170" spans="1:7">
      <c r="A170" s="185"/>
      <c r="B170" s="185"/>
      <c r="C170" s="185"/>
      <c r="D170" s="185"/>
      <c r="E170" s="191"/>
      <c r="F170" s="185"/>
      <c r="G170" s="185"/>
    </row>
    <row r="171" spans="1:7">
      <c r="A171" s="185"/>
      <c r="B171" s="185"/>
      <c r="C171" s="185"/>
      <c r="D171" s="185"/>
      <c r="E171" s="191"/>
      <c r="F171" s="185"/>
      <c r="G171" s="185"/>
    </row>
    <row r="172" spans="1:7">
      <c r="A172" s="185"/>
      <c r="B172" s="185"/>
      <c r="C172" s="185"/>
      <c r="D172" s="185"/>
      <c r="E172" s="191"/>
      <c r="F172" s="185"/>
      <c r="G172" s="185"/>
    </row>
    <row r="173" spans="1:7">
      <c r="A173" s="185"/>
      <c r="B173" s="185"/>
      <c r="C173" s="185"/>
      <c r="D173" s="185"/>
      <c r="E173" s="191"/>
      <c r="F173" s="185"/>
      <c r="G173" s="185"/>
    </row>
    <row r="174" spans="1:7">
      <c r="A174" s="185"/>
      <c r="B174" s="185"/>
      <c r="C174" s="185"/>
      <c r="D174" s="185"/>
      <c r="E174" s="191"/>
      <c r="F174" s="185"/>
      <c r="G174" s="185"/>
    </row>
    <row r="175" spans="1:7">
      <c r="A175" s="185"/>
      <c r="B175" s="185"/>
      <c r="C175" s="185"/>
      <c r="D175" s="185"/>
      <c r="E175" s="191"/>
      <c r="F175" s="185"/>
      <c r="G175" s="185"/>
    </row>
    <row r="176" spans="1:7">
      <c r="A176" s="185"/>
      <c r="B176" s="185"/>
      <c r="C176" s="185"/>
      <c r="D176" s="185"/>
      <c r="E176" s="191"/>
      <c r="F176" s="185"/>
      <c r="G176" s="185"/>
    </row>
    <row r="177" spans="1:7">
      <c r="A177" s="185"/>
      <c r="B177" s="185"/>
      <c r="C177" s="185"/>
      <c r="D177" s="185"/>
      <c r="E177" s="191"/>
      <c r="F177" s="185"/>
      <c r="G177" s="185"/>
    </row>
    <row r="178" spans="1:7">
      <c r="A178" s="185"/>
      <c r="B178" s="185"/>
      <c r="C178" s="185"/>
      <c r="D178" s="185"/>
      <c r="E178" s="191"/>
      <c r="F178" s="185"/>
      <c r="G178" s="18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RUSTICUS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RUSTICUS1</dc:creator>
  <cp:lastModifiedBy>RUSTICUS</cp:lastModifiedBy>
  <dcterms:created xsi:type="dcterms:W3CDTF">2002-01-01T06:15:38Z</dcterms:created>
  <dcterms:modified xsi:type="dcterms:W3CDTF">2019-04-06T15:59:34Z</dcterms:modified>
</cp:coreProperties>
</file>